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VAN 1-KHOA 21T4\"/>
    </mc:Choice>
  </mc:AlternateContent>
  <bookViews>
    <workbookView xWindow="0" yWindow="0" windowWidth="20490" windowHeight="7620"/>
  </bookViews>
  <sheets>
    <sheet name="ca1-GV1" sheetId="1" r:id="rId1"/>
    <sheet name="ca1-GV2" sheetId="2" r:id="rId2"/>
    <sheet name="ca2-GV1" sheetId="5" r:id="rId3"/>
    <sheet name="ca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11" i="4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11" i="2"/>
  <c r="K11" i="5" l="1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10" i="5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10" i="1"/>
</calcChain>
</file>

<file path=xl/sharedStrings.xml><?xml version="1.0" encoding="utf-8"?>
<sst xmlns="http://schemas.openxmlformats.org/spreadsheetml/2006/main" count="930" uniqueCount="403">
  <si>
    <t>PHIẾU CHẤM THI VẤN ĐÁP</t>
  </si>
  <si>
    <t>Môn thi: NGỮ VĂN 2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</si>
  <si>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</si>
  <si>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</si>
  <si>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</si>
  <si>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</si>
  <si>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</si>
  <si>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</si>
  <si>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</si>
  <si>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</si>
  <si>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</si>
  <si>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</si>
  <si>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</si>
  <si>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</si>
  <si>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</si>
  <si>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</si>
  <si>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</si>
  <si>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</si>
  <si>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</si>
  <si>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</si>
  <si>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</si>
  <si>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</si>
  <si>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</si>
  <si>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</si>
  <si>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</si>
  <si>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DANH SÁCH SINH VIÊN DỰ THI</t>
  </si>
  <si>
    <t>Đợt: HK1 (2021 - 2022)</t>
  </si>
  <si>
    <t>Ngày thi: 20/02/2022</t>
  </si>
  <si>
    <t>Nhóm: 1</t>
  </si>
  <si>
    <t>Mã/Tên học phần: 0714001092 - Ngữ văn 1</t>
  </si>
  <si>
    <t>Giờ thi: 07h30</t>
  </si>
  <si>
    <t>Phòng: ZOOM10 (E2.2-04E)</t>
  </si>
  <si>
    <t>SBD</t>
  </si>
  <si>
    <t>Mã SV</t>
  </si>
  <si>
    <t>Ngày sinh</t>
  </si>
  <si>
    <t>Lớp học</t>
  </si>
  <si>
    <t>Mã thiết bị</t>
  </si>
  <si>
    <t>Ký tên</t>
  </si>
  <si>
    <t>Điểm</t>
  </si>
  <si>
    <t>Bằng số</t>
  </si>
  <si>
    <t>Bằng chữ</t>
  </si>
  <si>
    <t>21000598</t>
  </si>
  <si>
    <t>Hoàng Vũ</t>
  </si>
  <si>
    <t>An</t>
  </si>
  <si>
    <t>12/08/2006</t>
  </si>
  <si>
    <t>21T4-ĐHĐ1</t>
  </si>
  <si>
    <t>21002741</t>
  </si>
  <si>
    <t>Nguyễn Bình</t>
  </si>
  <si>
    <t>30/11/2006</t>
  </si>
  <si>
    <t>21T4-CNM1</t>
  </si>
  <si>
    <t>21000330</t>
  </si>
  <si>
    <t>Đoàn Thiên</t>
  </si>
  <si>
    <t>Ân</t>
  </si>
  <si>
    <t>28/10/2006</t>
  </si>
  <si>
    <t>21000094</t>
  </si>
  <si>
    <t>Lương Gia</t>
  </si>
  <si>
    <t>22/12/2004</t>
  </si>
  <si>
    <t>21003043</t>
  </si>
  <si>
    <t>Trần Hoàng Thiên</t>
  </si>
  <si>
    <t>09/09/1999</t>
  </si>
  <si>
    <t>21000420</t>
  </si>
  <si>
    <t>Đỗ Nguyễn Lan</t>
  </si>
  <si>
    <t>Anh</t>
  </si>
  <si>
    <t>26/12/2006</t>
  </si>
  <si>
    <t>21001121</t>
  </si>
  <si>
    <t>Hoàng Minh</t>
  </si>
  <si>
    <t>17/08/2006</t>
  </si>
  <si>
    <t>21002759</t>
  </si>
  <si>
    <t>Nguyễn Đức</t>
  </si>
  <si>
    <t>26/02/2006</t>
  </si>
  <si>
    <t>21003435</t>
  </si>
  <si>
    <t>Nguyễn Phạm Quốc</t>
  </si>
  <si>
    <t>Bảo</t>
  </si>
  <si>
    <t>07/01/2006</t>
  </si>
  <si>
    <t>21004417</t>
  </si>
  <si>
    <t>Bùi Tấn</t>
  </si>
  <si>
    <t>Bình</t>
  </si>
  <si>
    <t>12/11/2005</t>
  </si>
  <si>
    <t>21000308</t>
  </si>
  <si>
    <t>Nguyễn Ngọc</t>
  </si>
  <si>
    <t>Châu</t>
  </si>
  <si>
    <t>12/07/2006</t>
  </si>
  <si>
    <t>21003403</t>
  </si>
  <si>
    <t>Phạm Thành</t>
  </si>
  <si>
    <t>Danh</t>
  </si>
  <si>
    <t>18/07/2005</t>
  </si>
  <si>
    <t>21003827</t>
  </si>
  <si>
    <t>Nguyễn Tấn</t>
  </si>
  <si>
    <t>Đạt</t>
  </si>
  <si>
    <t>31/10/2006</t>
  </si>
  <si>
    <t>21002768</t>
  </si>
  <si>
    <t>Nguyễn Trương Ngọc</t>
  </si>
  <si>
    <t>Diệp</t>
  </si>
  <si>
    <t>12/10/2006</t>
  </si>
  <si>
    <t>21002377</t>
  </si>
  <si>
    <t>Nguyễn Thị Trúc</t>
  </si>
  <si>
    <t>Giang</t>
  </si>
  <si>
    <t>08/11/2006</t>
  </si>
  <si>
    <t>21002202</t>
  </si>
  <si>
    <t>Đào Việt</t>
  </si>
  <si>
    <t>Hà</t>
  </si>
  <si>
    <t>15/06/2006</t>
  </si>
  <si>
    <t>21003969</t>
  </si>
  <si>
    <t>Lê Minh</t>
  </si>
  <si>
    <t>Hằng</t>
  </si>
  <si>
    <t>18/10/2006</t>
  </si>
  <si>
    <t>21000178</t>
  </si>
  <si>
    <t>Nguyễn Thị Thanh</t>
  </si>
  <si>
    <t>Hiền</t>
  </si>
  <si>
    <t>28/12/2005</t>
  </si>
  <si>
    <t>21003111</t>
  </si>
  <si>
    <t>Lê Trung</t>
  </si>
  <si>
    <t>Hiếu</t>
  </si>
  <si>
    <t>08/12/2006</t>
  </si>
  <si>
    <t>21000422</t>
  </si>
  <si>
    <t>Nguyễn Thạch Ngọc</t>
  </si>
  <si>
    <t>15/09/2006</t>
  </si>
  <si>
    <t>21001915</t>
  </si>
  <si>
    <t>Ngô Mỹ</t>
  </si>
  <si>
    <t>Hoa</t>
  </si>
  <si>
    <t>05/03/2006</t>
  </si>
  <si>
    <t>21003689</t>
  </si>
  <si>
    <t>Chế Nguyễn</t>
  </si>
  <si>
    <t>Hùng</t>
  </si>
  <si>
    <t>12/07/2005</t>
  </si>
  <si>
    <t>21003661</t>
  </si>
  <si>
    <t>Vũ Anh</t>
  </si>
  <si>
    <t>05/12/2006</t>
  </si>
  <si>
    <t>21002435</t>
  </si>
  <si>
    <t>Huỳnh Lưu Bích</t>
  </si>
  <si>
    <t>Hữu</t>
  </si>
  <si>
    <t>07/11/2006</t>
  </si>
  <si>
    <t>21000277</t>
  </si>
  <si>
    <t>Nguyễn Lê Gia</t>
  </si>
  <si>
    <t>Huy</t>
  </si>
  <si>
    <t>27/10/2006</t>
  </si>
  <si>
    <t>21003040</t>
  </si>
  <si>
    <t>Nguyễn Quốc</t>
  </si>
  <si>
    <t>11/07/2006</t>
  </si>
  <si>
    <t>21004274</t>
  </si>
  <si>
    <t>Thạch Gia</t>
  </si>
  <si>
    <t>06/03/2006</t>
  </si>
  <si>
    <t>21003039</t>
  </si>
  <si>
    <t>Trần Nhật</t>
  </si>
  <si>
    <t>27/01/2006</t>
  </si>
  <si>
    <t>21002563</t>
  </si>
  <si>
    <t>Ngô Khang</t>
  </si>
  <si>
    <t>Hy</t>
  </si>
  <si>
    <t>26/11/2006</t>
  </si>
  <si>
    <t>21004316</t>
  </si>
  <si>
    <t>Đỗ Tuyết</t>
  </si>
  <si>
    <t>Kha</t>
  </si>
  <si>
    <t>20/10/2005</t>
  </si>
  <si>
    <t>21003303</t>
  </si>
  <si>
    <t>Lê Duy</t>
  </si>
  <si>
    <t>Khang</t>
  </si>
  <si>
    <t>22/11/2006</t>
  </si>
  <si>
    <t>21003896</t>
  </si>
  <si>
    <t>Lê Vũ Vân</t>
  </si>
  <si>
    <t>Khánh</t>
  </si>
  <si>
    <t>21004097</t>
  </si>
  <si>
    <t>Trần Hoàng</t>
  </si>
  <si>
    <t>Khôi</t>
  </si>
  <si>
    <t>19/07/2004</t>
  </si>
  <si>
    <t>21000347</t>
  </si>
  <si>
    <t>Hoàng Ngọc</t>
  </si>
  <si>
    <t>Linh</t>
  </si>
  <si>
    <t>03/08/2006</t>
  </si>
  <si>
    <t>21003710</t>
  </si>
  <si>
    <t>Khương Đình Trúc</t>
  </si>
  <si>
    <t>Loan</t>
  </si>
  <si>
    <t>21/11/2006</t>
  </si>
  <si>
    <t>21003005</t>
  </si>
  <si>
    <t>Nguyễn Dương Bảo</t>
  </si>
  <si>
    <t>Lộc</t>
  </si>
  <si>
    <t>13/10/2005</t>
  </si>
  <si>
    <t>21002956</t>
  </si>
  <si>
    <t>Lương Nguyễn Hoàng</t>
  </si>
  <si>
    <t>Long</t>
  </si>
  <si>
    <t>15/07/2006</t>
  </si>
  <si>
    <t>21002907</t>
  </si>
  <si>
    <t>Vũ Hoàng</t>
  </si>
  <si>
    <t>11/10/2006</t>
  </si>
  <si>
    <t>21004459</t>
  </si>
  <si>
    <t>Nguyễn Mai Thành</t>
  </si>
  <si>
    <t>Luân</t>
  </si>
  <si>
    <t>29/11/2006</t>
  </si>
  <si>
    <t>21004483</t>
  </si>
  <si>
    <t>Ngô Phạm Hiền</t>
  </si>
  <si>
    <t>Lương</t>
  </si>
  <si>
    <t>07/06/2005</t>
  </si>
  <si>
    <t>21003016</t>
  </si>
  <si>
    <t>Lê Quang</t>
  </si>
  <si>
    <t>Minh</t>
  </si>
  <si>
    <t>28/07/2003</t>
  </si>
  <si>
    <t>21003295</t>
  </si>
  <si>
    <t>Nguyễn Bá Nhật</t>
  </si>
  <si>
    <t>16/12/2006</t>
  </si>
  <si>
    <t>21002740</t>
  </si>
  <si>
    <t>Nguyễn Ngọc Trà</t>
  </si>
  <si>
    <t>My</t>
  </si>
  <si>
    <t>27/04/2006</t>
  </si>
  <si>
    <t>21002967</t>
  </si>
  <si>
    <t>Lại Kim</t>
  </si>
  <si>
    <t>Ngân</t>
  </si>
  <si>
    <t>24/08/2004</t>
  </si>
  <si>
    <t>21002473</t>
  </si>
  <si>
    <t>Võ Trọng</t>
  </si>
  <si>
    <t>Nghĩa</t>
  </si>
  <si>
    <t>09/10/2006</t>
  </si>
  <si>
    <t>21004710</t>
  </si>
  <si>
    <t>Phạm Thị</t>
  </si>
  <si>
    <t>Ngọc</t>
  </si>
  <si>
    <t>09/02/2001</t>
  </si>
  <si>
    <t xml:space="preserve">Danh sách gồm 46 sinh viên. </t>
  </si>
  <si>
    <t>Có ………. bài thi</t>
  </si>
  <si>
    <t>Số tờ …………</t>
  </si>
  <si>
    <t>Cán bộ coi thi 1</t>
  </si>
  <si>
    <t>Cán bộ coi thi 2</t>
  </si>
  <si>
    <t>...................................</t>
  </si>
  <si>
    <t xml:space="preserve">TP.HCM, ngày 14 tháng 02 năm 2022 </t>
  </si>
  <si>
    <t>............................</t>
  </si>
  <si>
    <t>Nhóm: 2</t>
  </si>
  <si>
    <t>Giờ thi: 13h00</t>
  </si>
  <si>
    <t>21000398</t>
  </si>
  <si>
    <t>Võ Huỳnh Mỹ</t>
  </si>
  <si>
    <t>15/05/2006</t>
  </si>
  <si>
    <t>21003335</t>
  </si>
  <si>
    <t>Hồ Nguyễn Thảo</t>
  </si>
  <si>
    <t>Nguyên</t>
  </si>
  <si>
    <t>15/08/2006</t>
  </si>
  <si>
    <t>21002739</t>
  </si>
  <si>
    <t>Lê Khánh</t>
  </si>
  <si>
    <t>28/06/2006</t>
  </si>
  <si>
    <t>21002413</t>
  </si>
  <si>
    <t>Cao Trần Quỳnh</t>
  </si>
  <si>
    <t>Nhi</t>
  </si>
  <si>
    <t>02/03/2006</t>
  </si>
  <si>
    <t>21002926</t>
  </si>
  <si>
    <t>Đặng Lê Yến</t>
  </si>
  <si>
    <t>30/10/2006</t>
  </si>
  <si>
    <t>21002354</t>
  </si>
  <si>
    <t>Hà Kiều</t>
  </si>
  <si>
    <t>02/11/2005</t>
  </si>
  <si>
    <t>21004368</t>
  </si>
  <si>
    <t>La Quân</t>
  </si>
  <si>
    <t>27/09/2006</t>
  </si>
  <si>
    <t>21000152</t>
  </si>
  <si>
    <t>Đàm Huỳnh</t>
  </si>
  <si>
    <t>Như</t>
  </si>
  <si>
    <t>27/11/2006</t>
  </si>
  <si>
    <t>21000066</t>
  </si>
  <si>
    <t>Nguyễn Châu Xuân</t>
  </si>
  <si>
    <t>04/10/2005</t>
  </si>
  <si>
    <t>21002019</t>
  </si>
  <si>
    <t>Tô Trần Minh</t>
  </si>
  <si>
    <t>Nhựt</t>
  </si>
  <si>
    <t>14/12/2006</t>
  </si>
  <si>
    <t>21002796</t>
  </si>
  <si>
    <t>Văn Quốc Thanh</t>
  </si>
  <si>
    <t>Phát</t>
  </si>
  <si>
    <t>26/01/2006</t>
  </si>
  <si>
    <t>21003359</t>
  </si>
  <si>
    <t>Tạ Vạn Kim</t>
  </si>
  <si>
    <t>Phúc</t>
  </si>
  <si>
    <t>04/06/2005</t>
  </si>
  <si>
    <t>21001768</t>
  </si>
  <si>
    <t>Nguyễn Nhựt</t>
  </si>
  <si>
    <t>Quang</t>
  </si>
  <si>
    <t>21003714</t>
  </si>
  <si>
    <t>Lê</t>
  </si>
  <si>
    <t>Ruby</t>
  </si>
  <si>
    <t>29/08/2006</t>
  </si>
  <si>
    <t>21003229</t>
  </si>
  <si>
    <t>Nguyễn Võ Duy</t>
  </si>
  <si>
    <t>Tân</t>
  </si>
  <si>
    <t>17/08/2004</t>
  </si>
  <si>
    <t>21000478</t>
  </si>
  <si>
    <t>Trần Tiến</t>
  </si>
  <si>
    <t>Thăng</t>
  </si>
  <si>
    <t>06/07/2005</t>
  </si>
  <si>
    <t>21002757</t>
  </si>
  <si>
    <t>Trần Ngọc Thiện</t>
  </si>
  <si>
    <t>Thanh</t>
  </si>
  <si>
    <t>23/11/2006</t>
  </si>
  <si>
    <t>21004000</t>
  </si>
  <si>
    <t>Vũ Trần Minh</t>
  </si>
  <si>
    <t>Thi</t>
  </si>
  <si>
    <t>12/11/2006</t>
  </si>
  <si>
    <t>21000647</t>
  </si>
  <si>
    <t>Trần Ngọc Minh</t>
  </si>
  <si>
    <t>Thư</t>
  </si>
  <si>
    <t>16/07/2006</t>
  </si>
  <si>
    <t>21004584</t>
  </si>
  <si>
    <t>Lâm Giang</t>
  </si>
  <si>
    <t>Thy</t>
  </si>
  <si>
    <t>26/03/2006</t>
  </si>
  <si>
    <t>21002252</t>
  </si>
  <si>
    <t>Nguyễn Hoàng Minh</t>
  </si>
  <si>
    <t>Tiến</t>
  </si>
  <si>
    <t>02/02/2006</t>
  </si>
  <si>
    <t>21002743</t>
  </si>
  <si>
    <t>Lê Bích</t>
  </si>
  <si>
    <t>Trâm</t>
  </si>
  <si>
    <t>05/07/2006</t>
  </si>
  <si>
    <t>21000438</t>
  </si>
  <si>
    <t>Trang</t>
  </si>
  <si>
    <t>04/09/2005</t>
  </si>
  <si>
    <t>21002023</t>
  </si>
  <si>
    <t>Hoàng Thiên</t>
  </si>
  <si>
    <t>21002795</t>
  </si>
  <si>
    <t>Đàm Minh</t>
  </si>
  <si>
    <t>Trí</t>
  </si>
  <si>
    <t>15/01/2006</t>
  </si>
  <si>
    <t>21002765</t>
  </si>
  <si>
    <t>Bùi Đăng Minh</t>
  </si>
  <si>
    <t>Triết</t>
  </si>
  <si>
    <t>05/11/2006</t>
  </si>
  <si>
    <t>21002903</t>
  </si>
  <si>
    <t>Trần Phạm Quang</t>
  </si>
  <si>
    <t>Tuấn</t>
  </si>
  <si>
    <t>16/09/2006</t>
  </si>
  <si>
    <t>21003539</t>
  </si>
  <si>
    <t>Lê Nguyễn Cát</t>
  </si>
  <si>
    <t>Tường</t>
  </si>
  <si>
    <t>08/03/2006</t>
  </si>
  <si>
    <t>21004173</t>
  </si>
  <si>
    <t>Nguyễn Mạnh</t>
  </si>
  <si>
    <t>06/05/2006</t>
  </si>
  <si>
    <t>21002089</t>
  </si>
  <si>
    <t>Hoàng Gia</t>
  </si>
  <si>
    <t>Uy</t>
  </si>
  <si>
    <t>13/12/1996</t>
  </si>
  <si>
    <t>21002819</t>
  </si>
  <si>
    <t>Phạm Trần Gia</t>
  </si>
  <si>
    <t>27/05/2006</t>
  </si>
  <si>
    <t>21000234</t>
  </si>
  <si>
    <t>Nguyễn Hà Tuấn</t>
  </si>
  <si>
    <t>Vũ</t>
  </si>
  <si>
    <t>30/01/2001</t>
  </si>
  <si>
    <t>21001704</t>
  </si>
  <si>
    <t>Huỳnh Ngọc Tường</t>
  </si>
  <si>
    <t>Vy</t>
  </si>
  <si>
    <t>30/06/2006</t>
  </si>
  <si>
    <t>21003413</t>
  </si>
  <si>
    <t>Xuân</t>
  </si>
  <si>
    <t>06/10/2006</t>
  </si>
  <si>
    <t>21003310</t>
  </si>
  <si>
    <t>Bùi Ngọc Như</t>
  </si>
  <si>
    <t>Ý</t>
  </si>
  <si>
    <t>13/10/2006</t>
  </si>
  <si>
    <t>21003404</t>
  </si>
  <si>
    <t>Nguyễn Ngọc Như</t>
  </si>
  <si>
    <t>24/07/2006</t>
  </si>
  <si>
    <t>21003949</t>
  </si>
  <si>
    <t>Đặng Ngọc</t>
  </si>
  <si>
    <t>Yến</t>
  </si>
  <si>
    <t>21/05/2006</t>
  </si>
  <si>
    <t>21002690</t>
  </si>
  <si>
    <t>Đỗ Phi</t>
  </si>
  <si>
    <t>10/11/2006</t>
  </si>
  <si>
    <t xml:space="preserve">Danh sách gồm 38 sinh viên. </t>
  </si>
  <si>
    <t>Lớp: 20T4 - CNM1-ĐHĐ1</t>
  </si>
  <si>
    <t>Lê Ngọc Trinh</t>
  </si>
  <si>
    <t>vắng</t>
  </si>
  <si>
    <t>Số vắng kiểm tra là ____6____ sinh viên.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</si>
  <si>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46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</si>
  <si>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_____40_____ sinh viên.</t>
  </si>
  <si>
    <t>Hường</t>
  </si>
  <si>
    <t>Hà Thị Hường</t>
  </si>
  <si>
    <t>Trinh</t>
  </si>
  <si>
    <t>Bảy rưỡi</t>
  </si>
  <si>
    <t>Tám rưỡi</t>
  </si>
  <si>
    <t>Năm bảy lăm</t>
  </si>
  <si>
    <t>Hai rưỡi</t>
  </si>
  <si>
    <t>Không chẵn</t>
  </si>
  <si>
    <t>Sáu rưỡi</t>
  </si>
  <si>
    <t>Sáu bảy lăm</t>
  </si>
  <si>
    <t>Bốn rưỡi</t>
  </si>
  <si>
    <t>Bảy hai lăm</t>
  </si>
  <si>
    <t xml:space="preserve">Ba chẵn </t>
  </si>
  <si>
    <t>Bảy chẵn</t>
  </si>
  <si>
    <t>Chín chẵn</t>
  </si>
  <si>
    <t>Tám bảy lăm</t>
  </si>
  <si>
    <t>Bốn hai lăm</t>
  </si>
  <si>
    <t>Bảy bảy lăm</t>
  </si>
  <si>
    <t>Năm chẵn</t>
  </si>
  <si>
    <t>Bốn chẵn</t>
  </si>
  <si>
    <t xml:space="preserve">Tám chẵn </t>
  </si>
  <si>
    <t>Năm rưỡi</t>
  </si>
  <si>
    <t>Ba rưỡi</t>
  </si>
  <si>
    <t>Sáu hai lăm</t>
  </si>
  <si>
    <t>Số dự thi là …40... sinh viên.</t>
  </si>
  <si>
    <t>Số vắng thi là …6... sinh viên.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</si>
  <si>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38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</si>
  <si>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_____36_____ sinh viên.</t>
  </si>
  <si>
    <t>Số vắng kiểm tra là ____2____ sinh viên.</t>
  </si>
  <si>
    <t>Số dự thi là …36... sinh viên.</t>
  </si>
  <si>
    <t>Số vắng thi là …2... sinh viên.</t>
  </si>
  <si>
    <t>Tám chẵn</t>
  </si>
  <si>
    <t>Sáu chẵn</t>
  </si>
  <si>
    <t>Bốn bảy lăm</t>
  </si>
  <si>
    <t>Chín rưỡi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</si>
</sst>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22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49" fontId="19" fillId="0" borderId="0" xfId="0" applyNumberFormat="1" applyFont="1"/>
    <xf numFmtId="0" fontId="18" fillId="2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/>
    </xf>
    <xf numFmtId="14" fontId="19" fillId="0" borderId="1" xfId="0" quotePrefix="1" applyNumberFormat="1" applyFont="1" applyBorder="1" applyAlignment="1">
      <alignment horizontal="center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2" fontId="2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4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81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70535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3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577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zoomScale="50" zoomScaleNormal="50" workbookViewId="0">
      <selection activeCell="E73" sqref="E73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88"/>
      <c r="C1" s="88"/>
      <c r="D1" s="88"/>
      <c r="E1" s="2"/>
      <c r="F1" s="2"/>
    </row>
    <row r="2" spans="1:12" x14ac:dyDescent="0.3">
      <c r="B2" s="88"/>
      <c r="C2" s="88"/>
      <c r="D2" s="88"/>
      <c r="E2" s="2"/>
      <c r="F2" s="2"/>
    </row>
    <row r="4" spans="1:12" s="9" customFormat="1" ht="41.25" customHeight="1" x14ac:dyDescent="0.2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9" customFormat="1" ht="41.25" customHeight="1" x14ac:dyDescent="0.2">
      <c r="A5" s="10"/>
      <c r="B5" s="89" t="s">
        <v>1</v>
      </c>
      <c r="C5" s="89"/>
      <c r="D5" s="89"/>
      <c r="E5" s="89"/>
      <c r="F5" s="89"/>
      <c r="G5" s="89"/>
      <c r="H5" s="89"/>
      <c r="I5" s="89"/>
      <c r="J5" s="10"/>
      <c r="K5" s="10"/>
      <c r="L5" s="10"/>
    </row>
    <row r="6" spans="1:12" s="9" customFormat="1" ht="41.25" customHeight="1" x14ac:dyDescent="0.2">
      <c r="A6" s="10"/>
      <c r="B6" s="89" t="s">
        <v>362</v>
      </c>
      <c r="C6" s="89"/>
      <c r="D6" s="89"/>
      <c r="E6" s="89"/>
      <c r="F6" s="89"/>
      <c r="G6" s="89"/>
      <c r="H6" s="89"/>
      <c r="I6" s="89"/>
      <c r="J6" s="10"/>
      <c r="K6" s="10"/>
      <c r="L6" s="10"/>
    </row>
    <row r="8" spans="1:12" s="12" customFormat="1" ht="39" customHeight="1" x14ac:dyDescent="0.35">
      <c r="A8" s="84" t="s">
        <v>2</v>
      </c>
      <c r="B8" s="90" t="s">
        <v>3</v>
      </c>
      <c r="C8" s="84" t="s">
        <v>4</v>
      </c>
      <c r="D8" s="84" t="s">
        <v>5</v>
      </c>
      <c r="E8" s="9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3" t="s">
        <v>11</v>
      </c>
      <c r="K8" s="82" t="s">
        <v>12</v>
      </c>
      <c r="L8" s="84" t="s">
        <v>13</v>
      </c>
    </row>
    <row r="9" spans="1:12" s="12" customFormat="1" ht="35.25" customHeight="1" x14ac:dyDescent="0.35">
      <c r="A9" s="84"/>
      <c r="B9" s="90"/>
      <c r="C9" s="84"/>
      <c r="D9" s="84"/>
      <c r="E9" s="92"/>
      <c r="F9" s="13" t="s">
        <v>14</v>
      </c>
      <c r="G9" s="13" t="s">
        <v>15</v>
      </c>
      <c r="H9" s="13" t="s">
        <v>16</v>
      </c>
      <c r="I9" s="13" t="s">
        <v>17</v>
      </c>
      <c r="J9" s="94"/>
      <c r="K9" s="83"/>
      <c r="L9" s="84"/>
    </row>
    <row r="10" spans="1:12" s="20" customFormat="1" ht="36" customHeight="1" x14ac:dyDescent="0.3">
      <c r="A10" s="14">
        <v>1</v>
      </c>
      <c r="B10" s="72" t="s">
        <v>41</v>
      </c>
      <c r="C10" s="73" t="s">
        <v>42</v>
      </c>
      <c r="D10" s="74" t="s">
        <v>43</v>
      </c>
      <c r="E10" s="16">
        <v>3</v>
      </c>
      <c r="F10" s="75">
        <v>1.5</v>
      </c>
      <c r="G10" s="17">
        <v>1.5</v>
      </c>
      <c r="H10" s="17">
        <v>2</v>
      </c>
      <c r="I10" s="17">
        <v>2.5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72" t="s">
        <v>46</v>
      </c>
      <c r="C11" s="73" t="s">
        <v>47</v>
      </c>
      <c r="D11" s="74" t="s">
        <v>43</v>
      </c>
      <c r="E11" s="16">
        <v>1</v>
      </c>
      <c r="F11" s="75">
        <v>2</v>
      </c>
      <c r="G11" s="17">
        <v>1.5</v>
      </c>
      <c r="H11" s="17">
        <v>2.5</v>
      </c>
      <c r="I11" s="17">
        <v>2.5</v>
      </c>
      <c r="J11" s="17"/>
      <c r="K11" s="18">
        <f t="shared" ref="K11:K55" si="0">SUM(F11+G11+H11+I11)</f>
        <v>8.5</v>
      </c>
      <c r="L11" s="19"/>
    </row>
    <row r="12" spans="1:12" s="20" customFormat="1" ht="36" customHeight="1" x14ac:dyDescent="0.3">
      <c r="A12" s="14">
        <v>3</v>
      </c>
      <c r="B12" s="72" t="s">
        <v>50</v>
      </c>
      <c r="C12" s="73" t="s">
        <v>51</v>
      </c>
      <c r="D12" s="74" t="s">
        <v>52</v>
      </c>
      <c r="E12" s="16">
        <v>7</v>
      </c>
      <c r="F12" s="75">
        <v>2</v>
      </c>
      <c r="G12" s="17">
        <v>1.25</v>
      </c>
      <c r="H12" s="17">
        <v>0.5</v>
      </c>
      <c r="I12" s="17">
        <v>2</v>
      </c>
      <c r="J12" s="17"/>
      <c r="K12" s="18">
        <f t="shared" si="0"/>
        <v>5.75</v>
      </c>
      <c r="L12" s="19"/>
    </row>
    <row r="13" spans="1:12" s="20" customFormat="1" ht="36" customHeight="1" x14ac:dyDescent="0.3">
      <c r="A13" s="14">
        <v>4</v>
      </c>
      <c r="B13" s="72" t="s">
        <v>54</v>
      </c>
      <c r="C13" s="73" t="s">
        <v>55</v>
      </c>
      <c r="D13" s="74" t="s">
        <v>52</v>
      </c>
      <c r="E13" s="16">
        <v>2</v>
      </c>
      <c r="F13" s="75">
        <v>1.5</v>
      </c>
      <c r="G13" s="17">
        <v>1</v>
      </c>
      <c r="H13" s="17">
        <v>0</v>
      </c>
      <c r="I13" s="17">
        <v>0</v>
      </c>
      <c r="J13" s="17"/>
      <c r="K13" s="18">
        <f t="shared" si="0"/>
        <v>2.5</v>
      </c>
      <c r="L13" s="19"/>
    </row>
    <row r="14" spans="1:12" s="20" customFormat="1" ht="36" customHeight="1" x14ac:dyDescent="0.3">
      <c r="A14" s="14">
        <v>5</v>
      </c>
      <c r="B14" s="72" t="s">
        <v>57</v>
      </c>
      <c r="C14" s="73" t="s">
        <v>58</v>
      </c>
      <c r="D14" s="74" t="s">
        <v>52</v>
      </c>
      <c r="E14" s="16">
        <v>0</v>
      </c>
      <c r="F14" s="75">
        <v>0</v>
      </c>
      <c r="G14" s="17">
        <v>0</v>
      </c>
      <c r="H14" s="17">
        <v>0</v>
      </c>
      <c r="I14" s="17">
        <v>0</v>
      </c>
      <c r="J14" s="17"/>
      <c r="K14" s="18">
        <f t="shared" si="0"/>
        <v>0</v>
      </c>
      <c r="L14" s="19" t="s">
        <v>364</v>
      </c>
    </row>
    <row r="15" spans="1:12" s="20" customFormat="1" ht="36" customHeight="1" x14ac:dyDescent="0.3">
      <c r="A15" s="14">
        <v>6</v>
      </c>
      <c r="B15" s="72" t="s">
        <v>60</v>
      </c>
      <c r="C15" s="73" t="s">
        <v>61</v>
      </c>
      <c r="D15" s="74" t="s">
        <v>62</v>
      </c>
      <c r="E15" s="16">
        <v>5</v>
      </c>
      <c r="F15" s="75">
        <v>1</v>
      </c>
      <c r="G15" s="17">
        <v>1.5</v>
      </c>
      <c r="H15" s="17">
        <v>2</v>
      </c>
      <c r="I15" s="17">
        <v>1.5</v>
      </c>
      <c r="J15" s="17"/>
      <c r="K15" s="18">
        <f t="shared" si="0"/>
        <v>6</v>
      </c>
      <c r="L15" s="19"/>
    </row>
    <row r="16" spans="1:12" s="20" customFormat="1" ht="36" customHeight="1" x14ac:dyDescent="0.3">
      <c r="A16" s="14">
        <v>7</v>
      </c>
      <c r="B16" s="72" t="s">
        <v>64</v>
      </c>
      <c r="C16" s="73" t="s">
        <v>65</v>
      </c>
      <c r="D16" s="74" t="s">
        <v>62</v>
      </c>
      <c r="E16" s="16">
        <v>4</v>
      </c>
      <c r="F16" s="75">
        <v>2</v>
      </c>
      <c r="G16" s="17">
        <v>1.5</v>
      </c>
      <c r="H16" s="17">
        <v>1.5</v>
      </c>
      <c r="I16" s="17">
        <v>1.75</v>
      </c>
      <c r="J16" s="17"/>
      <c r="K16" s="18">
        <f t="shared" si="0"/>
        <v>6.75</v>
      </c>
      <c r="L16" s="19"/>
    </row>
    <row r="17" spans="1:12" s="20" customFormat="1" ht="36" customHeight="1" x14ac:dyDescent="0.3">
      <c r="A17" s="14">
        <v>8</v>
      </c>
      <c r="B17" s="72" t="s">
        <v>67</v>
      </c>
      <c r="C17" s="73" t="s">
        <v>68</v>
      </c>
      <c r="D17" s="74" t="s">
        <v>62</v>
      </c>
      <c r="E17" s="16">
        <v>6</v>
      </c>
      <c r="F17" s="75">
        <v>1.5</v>
      </c>
      <c r="G17" s="17">
        <v>1</v>
      </c>
      <c r="H17" s="17">
        <v>2</v>
      </c>
      <c r="I17" s="17">
        <v>2</v>
      </c>
      <c r="J17" s="17"/>
      <c r="K17" s="18">
        <f t="shared" si="0"/>
        <v>6.5</v>
      </c>
      <c r="L17" s="19"/>
    </row>
    <row r="18" spans="1:12" s="20" customFormat="1" ht="36" customHeight="1" x14ac:dyDescent="0.3">
      <c r="A18" s="14">
        <v>9</v>
      </c>
      <c r="B18" s="72" t="s">
        <v>70</v>
      </c>
      <c r="C18" s="73" t="s">
        <v>71</v>
      </c>
      <c r="D18" s="74" t="s">
        <v>72</v>
      </c>
      <c r="E18" s="16">
        <v>10</v>
      </c>
      <c r="F18" s="75">
        <v>1.5</v>
      </c>
      <c r="G18" s="17">
        <v>1.75</v>
      </c>
      <c r="H18" s="17">
        <v>1.25</v>
      </c>
      <c r="I18" s="17">
        <v>0</v>
      </c>
      <c r="J18" s="17"/>
      <c r="K18" s="18">
        <f t="shared" si="0"/>
        <v>4.5</v>
      </c>
      <c r="L18" s="19"/>
    </row>
    <row r="19" spans="1:12" s="20" customFormat="1" ht="36" customHeight="1" x14ac:dyDescent="0.3">
      <c r="A19" s="14">
        <v>10</v>
      </c>
      <c r="B19" s="72" t="s">
        <v>74</v>
      </c>
      <c r="C19" s="73" t="s">
        <v>75</v>
      </c>
      <c r="D19" s="74" t="s">
        <v>76</v>
      </c>
      <c r="E19" s="16">
        <v>2</v>
      </c>
      <c r="F19" s="75">
        <v>1.25</v>
      </c>
      <c r="G19" s="17">
        <v>1</v>
      </c>
      <c r="H19" s="17">
        <v>1.5</v>
      </c>
      <c r="I19" s="17">
        <v>2</v>
      </c>
      <c r="J19" s="17"/>
      <c r="K19" s="18">
        <f t="shared" si="0"/>
        <v>5.75</v>
      </c>
      <c r="L19" s="19"/>
    </row>
    <row r="20" spans="1:12" s="20" customFormat="1" ht="36" customHeight="1" x14ac:dyDescent="0.3">
      <c r="A20" s="14">
        <v>11</v>
      </c>
      <c r="B20" s="72" t="s">
        <v>78</v>
      </c>
      <c r="C20" s="73" t="s">
        <v>79</v>
      </c>
      <c r="D20" s="74" t="s">
        <v>80</v>
      </c>
      <c r="E20" s="16">
        <v>8</v>
      </c>
      <c r="F20" s="75">
        <v>1.5</v>
      </c>
      <c r="G20" s="17">
        <v>1.75</v>
      </c>
      <c r="H20" s="17">
        <v>2</v>
      </c>
      <c r="I20" s="17">
        <v>2</v>
      </c>
      <c r="J20" s="17"/>
      <c r="K20" s="18">
        <f t="shared" si="0"/>
        <v>7.25</v>
      </c>
      <c r="L20" s="19"/>
    </row>
    <row r="21" spans="1:12" s="20" customFormat="1" ht="36" customHeight="1" x14ac:dyDescent="0.3">
      <c r="A21" s="14">
        <v>12</v>
      </c>
      <c r="B21" s="72" t="s">
        <v>82</v>
      </c>
      <c r="C21" s="73" t="s">
        <v>83</v>
      </c>
      <c r="D21" s="74" t="s">
        <v>84</v>
      </c>
      <c r="E21" s="16">
        <v>0</v>
      </c>
      <c r="F21" s="75">
        <v>0</v>
      </c>
      <c r="G21" s="17">
        <v>0</v>
      </c>
      <c r="H21" s="17">
        <v>0</v>
      </c>
      <c r="I21" s="17">
        <v>0</v>
      </c>
      <c r="J21" s="17"/>
      <c r="K21" s="18">
        <f t="shared" si="0"/>
        <v>0</v>
      </c>
      <c r="L21" s="19" t="s">
        <v>364</v>
      </c>
    </row>
    <row r="22" spans="1:12" s="20" customFormat="1" ht="36" customHeight="1" x14ac:dyDescent="0.3">
      <c r="A22" s="14">
        <v>13</v>
      </c>
      <c r="B22" s="72" t="s">
        <v>86</v>
      </c>
      <c r="C22" s="73" t="s">
        <v>87</v>
      </c>
      <c r="D22" s="74" t="s">
        <v>88</v>
      </c>
      <c r="E22" s="16">
        <v>1</v>
      </c>
      <c r="F22" s="75">
        <v>1</v>
      </c>
      <c r="G22" s="17">
        <v>0</v>
      </c>
      <c r="H22" s="17">
        <v>2</v>
      </c>
      <c r="I22" s="17">
        <v>0</v>
      </c>
      <c r="J22" s="17"/>
      <c r="K22" s="18">
        <f t="shared" si="0"/>
        <v>3</v>
      </c>
      <c r="L22" s="19"/>
    </row>
    <row r="23" spans="1:12" s="20" customFormat="1" ht="36" customHeight="1" x14ac:dyDescent="0.3">
      <c r="A23" s="14">
        <v>14</v>
      </c>
      <c r="B23" s="72" t="s">
        <v>90</v>
      </c>
      <c r="C23" s="73" t="s">
        <v>91</v>
      </c>
      <c r="D23" s="74" t="s">
        <v>92</v>
      </c>
      <c r="E23" s="16">
        <v>3</v>
      </c>
      <c r="F23" s="75">
        <v>1.5</v>
      </c>
      <c r="G23" s="17">
        <v>1</v>
      </c>
      <c r="H23" s="17">
        <v>2</v>
      </c>
      <c r="I23" s="17">
        <v>2</v>
      </c>
      <c r="J23" s="17"/>
      <c r="K23" s="18">
        <f t="shared" si="0"/>
        <v>6.5</v>
      </c>
      <c r="L23" s="19"/>
    </row>
    <row r="24" spans="1:12" s="20" customFormat="1" ht="36" customHeight="1" x14ac:dyDescent="0.3">
      <c r="A24" s="14">
        <v>15</v>
      </c>
      <c r="B24" s="72" t="s">
        <v>94</v>
      </c>
      <c r="C24" s="73" t="s">
        <v>95</v>
      </c>
      <c r="D24" s="74" t="s">
        <v>96</v>
      </c>
      <c r="E24" s="16">
        <v>5</v>
      </c>
      <c r="F24" s="75">
        <v>2</v>
      </c>
      <c r="G24" s="17">
        <v>1.5</v>
      </c>
      <c r="H24" s="17">
        <v>1.5</v>
      </c>
      <c r="I24" s="17">
        <v>2</v>
      </c>
      <c r="J24" s="17"/>
      <c r="K24" s="18">
        <f t="shared" si="0"/>
        <v>7</v>
      </c>
      <c r="L24" s="19"/>
    </row>
    <row r="25" spans="1:12" s="20" customFormat="1" ht="36" customHeight="1" x14ac:dyDescent="0.3">
      <c r="A25" s="14">
        <v>16</v>
      </c>
      <c r="B25" s="72" t="s">
        <v>98</v>
      </c>
      <c r="C25" s="73" t="s">
        <v>99</v>
      </c>
      <c r="D25" s="74" t="s">
        <v>100</v>
      </c>
      <c r="E25" s="16">
        <v>6</v>
      </c>
      <c r="F25" s="75">
        <v>1.5</v>
      </c>
      <c r="G25" s="17">
        <v>1</v>
      </c>
      <c r="H25" s="17">
        <v>2</v>
      </c>
      <c r="I25" s="17">
        <v>2.5</v>
      </c>
      <c r="J25" s="17"/>
      <c r="K25" s="18">
        <f t="shared" si="0"/>
        <v>7</v>
      </c>
      <c r="L25" s="19"/>
    </row>
    <row r="26" spans="1:12" s="20" customFormat="1" ht="36" customHeight="1" x14ac:dyDescent="0.3">
      <c r="A26" s="14">
        <v>17</v>
      </c>
      <c r="B26" s="72" t="s">
        <v>102</v>
      </c>
      <c r="C26" s="73" t="s">
        <v>103</v>
      </c>
      <c r="D26" s="74" t="s">
        <v>104</v>
      </c>
      <c r="E26" s="16">
        <v>8</v>
      </c>
      <c r="F26" s="75">
        <v>1</v>
      </c>
      <c r="G26" s="17">
        <v>1.5</v>
      </c>
      <c r="H26" s="17">
        <v>2</v>
      </c>
      <c r="I26" s="17">
        <v>0</v>
      </c>
      <c r="J26" s="17"/>
      <c r="K26" s="18">
        <f t="shared" si="0"/>
        <v>4.5</v>
      </c>
      <c r="L26" s="19"/>
    </row>
    <row r="27" spans="1:12" s="20" customFormat="1" ht="36" customHeight="1" x14ac:dyDescent="0.3">
      <c r="A27" s="14">
        <v>18</v>
      </c>
      <c r="B27" s="72" t="s">
        <v>106</v>
      </c>
      <c r="C27" s="73" t="s">
        <v>107</v>
      </c>
      <c r="D27" s="74" t="s">
        <v>108</v>
      </c>
      <c r="E27" s="16">
        <v>9</v>
      </c>
      <c r="F27" s="75">
        <v>2</v>
      </c>
      <c r="G27" s="17">
        <v>2</v>
      </c>
      <c r="H27" s="17">
        <v>2</v>
      </c>
      <c r="I27" s="17">
        <v>2.5</v>
      </c>
      <c r="J27" s="17"/>
      <c r="K27" s="18">
        <f t="shared" si="0"/>
        <v>8.5</v>
      </c>
      <c r="L27" s="19"/>
    </row>
    <row r="28" spans="1:12" s="20" customFormat="1" ht="36" customHeight="1" x14ac:dyDescent="0.3">
      <c r="A28" s="14">
        <v>19</v>
      </c>
      <c r="B28" s="72" t="s">
        <v>110</v>
      </c>
      <c r="C28" s="73" t="s">
        <v>111</v>
      </c>
      <c r="D28" s="74" t="s">
        <v>112</v>
      </c>
      <c r="E28" s="16">
        <v>2</v>
      </c>
      <c r="F28" s="75">
        <v>1.25</v>
      </c>
      <c r="G28" s="17">
        <v>1.5</v>
      </c>
      <c r="H28" s="17">
        <v>2</v>
      </c>
      <c r="I28" s="17">
        <v>2</v>
      </c>
      <c r="J28" s="17"/>
      <c r="K28" s="18">
        <f t="shared" si="0"/>
        <v>6.75</v>
      </c>
      <c r="L28" s="19"/>
    </row>
    <row r="29" spans="1:12" s="20" customFormat="1" ht="36" customHeight="1" x14ac:dyDescent="0.3">
      <c r="A29" s="14">
        <v>20</v>
      </c>
      <c r="B29" s="72" t="s">
        <v>114</v>
      </c>
      <c r="C29" s="73" t="s">
        <v>115</v>
      </c>
      <c r="D29" s="74" t="s">
        <v>112</v>
      </c>
      <c r="E29" s="16">
        <v>10</v>
      </c>
      <c r="F29" s="75">
        <v>1.5</v>
      </c>
      <c r="G29" s="17">
        <v>2</v>
      </c>
      <c r="H29" s="17">
        <v>2.5</v>
      </c>
      <c r="I29" s="17">
        <v>3</v>
      </c>
      <c r="J29" s="17"/>
      <c r="K29" s="18">
        <f t="shared" si="0"/>
        <v>9</v>
      </c>
      <c r="L29" s="19"/>
    </row>
    <row r="30" spans="1:12" s="20" customFormat="1" ht="36" customHeight="1" x14ac:dyDescent="0.3">
      <c r="A30" s="14">
        <v>21</v>
      </c>
      <c r="B30" s="72" t="s">
        <v>117</v>
      </c>
      <c r="C30" s="73" t="s">
        <v>118</v>
      </c>
      <c r="D30" s="74" t="s">
        <v>119</v>
      </c>
      <c r="E30" s="16">
        <v>1</v>
      </c>
      <c r="F30" s="75">
        <v>1.75</v>
      </c>
      <c r="G30" s="17">
        <v>2</v>
      </c>
      <c r="H30" s="17">
        <v>2</v>
      </c>
      <c r="I30" s="17">
        <v>3</v>
      </c>
      <c r="J30" s="17"/>
      <c r="K30" s="18">
        <f t="shared" si="0"/>
        <v>8.75</v>
      </c>
      <c r="L30" s="19"/>
    </row>
    <row r="31" spans="1:12" s="20" customFormat="1" ht="36" customHeight="1" x14ac:dyDescent="0.3">
      <c r="A31" s="14">
        <v>22</v>
      </c>
      <c r="B31" s="72" t="s">
        <v>121</v>
      </c>
      <c r="C31" s="73" t="s">
        <v>122</v>
      </c>
      <c r="D31" s="74" t="s">
        <v>123</v>
      </c>
      <c r="E31" s="16">
        <v>3</v>
      </c>
      <c r="F31" s="75">
        <v>1.5</v>
      </c>
      <c r="G31" s="17">
        <v>1.5</v>
      </c>
      <c r="H31" s="17">
        <v>1.5</v>
      </c>
      <c r="I31" s="17">
        <v>2</v>
      </c>
      <c r="J31" s="17"/>
      <c r="K31" s="18">
        <f t="shared" si="0"/>
        <v>6.5</v>
      </c>
      <c r="L31" s="19"/>
    </row>
    <row r="32" spans="1:12" s="20" customFormat="1" ht="36" customHeight="1" x14ac:dyDescent="0.3">
      <c r="A32" s="14">
        <v>23</v>
      </c>
      <c r="B32" s="72" t="s">
        <v>125</v>
      </c>
      <c r="C32" s="73" t="s">
        <v>126</v>
      </c>
      <c r="D32" s="74" t="s">
        <v>123</v>
      </c>
      <c r="E32" s="16">
        <v>4</v>
      </c>
      <c r="F32" s="75">
        <v>1.25</v>
      </c>
      <c r="G32" s="17">
        <v>1</v>
      </c>
      <c r="H32" s="17">
        <v>1.5</v>
      </c>
      <c r="I32" s="17">
        <v>0.5</v>
      </c>
      <c r="J32" s="17"/>
      <c r="K32" s="18">
        <f t="shared" si="0"/>
        <v>4.25</v>
      </c>
      <c r="L32" s="19"/>
    </row>
    <row r="33" spans="1:12" s="20" customFormat="1" ht="36" customHeight="1" x14ac:dyDescent="0.3">
      <c r="A33" s="14">
        <v>24</v>
      </c>
      <c r="B33" s="72" t="s">
        <v>128</v>
      </c>
      <c r="C33" s="73" t="s">
        <v>129</v>
      </c>
      <c r="D33" s="74" t="s">
        <v>130</v>
      </c>
      <c r="E33" s="16">
        <v>7</v>
      </c>
      <c r="F33" s="75">
        <v>2</v>
      </c>
      <c r="G33" s="17">
        <v>1.25</v>
      </c>
      <c r="H33" s="17">
        <v>2</v>
      </c>
      <c r="I33" s="17">
        <v>2.5</v>
      </c>
      <c r="J33" s="17"/>
      <c r="K33" s="18">
        <f t="shared" si="0"/>
        <v>7.75</v>
      </c>
      <c r="L33" s="19"/>
    </row>
    <row r="34" spans="1:12" s="20" customFormat="1" ht="36" customHeight="1" x14ac:dyDescent="0.3">
      <c r="A34" s="14">
        <v>25</v>
      </c>
      <c r="B34" s="72" t="s">
        <v>132</v>
      </c>
      <c r="C34" s="73" t="s">
        <v>133</v>
      </c>
      <c r="D34" s="74" t="s">
        <v>134</v>
      </c>
      <c r="E34" s="16">
        <v>5</v>
      </c>
      <c r="F34" s="75">
        <v>1.5</v>
      </c>
      <c r="G34" s="17">
        <v>1.5</v>
      </c>
      <c r="H34" s="17">
        <v>2</v>
      </c>
      <c r="I34" s="17">
        <v>0</v>
      </c>
      <c r="J34" s="17"/>
      <c r="K34" s="18">
        <f t="shared" si="0"/>
        <v>5</v>
      </c>
      <c r="L34" s="19"/>
    </row>
    <row r="35" spans="1:12" s="20" customFormat="1" ht="36" customHeight="1" x14ac:dyDescent="0.3">
      <c r="A35" s="14">
        <v>26</v>
      </c>
      <c r="B35" s="72" t="s">
        <v>136</v>
      </c>
      <c r="C35" s="73" t="s">
        <v>137</v>
      </c>
      <c r="D35" s="74" t="s">
        <v>134</v>
      </c>
      <c r="E35" s="16">
        <v>9</v>
      </c>
      <c r="F35" s="75">
        <v>1.5</v>
      </c>
      <c r="G35" s="17">
        <v>1.5</v>
      </c>
      <c r="H35" s="17">
        <v>2</v>
      </c>
      <c r="I35" s="17">
        <v>1.5</v>
      </c>
      <c r="J35" s="17"/>
      <c r="K35" s="18">
        <f t="shared" si="0"/>
        <v>6.5</v>
      </c>
      <c r="L35" s="19"/>
    </row>
    <row r="36" spans="1:12" s="20" customFormat="1" ht="36" customHeight="1" x14ac:dyDescent="0.3">
      <c r="A36" s="14">
        <v>27</v>
      </c>
      <c r="B36" s="72" t="s">
        <v>139</v>
      </c>
      <c r="C36" s="73" t="s">
        <v>140</v>
      </c>
      <c r="D36" s="74" t="s">
        <v>134</v>
      </c>
      <c r="E36" s="16">
        <v>0</v>
      </c>
      <c r="F36" s="75">
        <v>0</v>
      </c>
      <c r="G36" s="17">
        <v>0</v>
      </c>
      <c r="H36" s="17">
        <v>0</v>
      </c>
      <c r="I36" s="17">
        <v>0</v>
      </c>
      <c r="J36" s="17"/>
      <c r="K36" s="18">
        <f t="shared" si="0"/>
        <v>0</v>
      </c>
      <c r="L36" s="19" t="s">
        <v>364</v>
      </c>
    </row>
    <row r="37" spans="1:12" s="20" customFormat="1" ht="36" customHeight="1" x14ac:dyDescent="0.3">
      <c r="A37" s="14">
        <v>28</v>
      </c>
      <c r="B37" s="72" t="s">
        <v>142</v>
      </c>
      <c r="C37" s="73" t="s">
        <v>143</v>
      </c>
      <c r="D37" s="74" t="s">
        <v>134</v>
      </c>
      <c r="E37" s="16">
        <v>2</v>
      </c>
      <c r="F37" s="75">
        <v>1.75</v>
      </c>
      <c r="G37" s="17">
        <v>1.25</v>
      </c>
      <c r="H37" s="17">
        <v>0.5</v>
      </c>
      <c r="I37" s="17">
        <v>0.5</v>
      </c>
      <c r="J37" s="17"/>
      <c r="K37" s="18">
        <f t="shared" si="0"/>
        <v>4</v>
      </c>
      <c r="L37" s="19"/>
    </row>
    <row r="38" spans="1:12" s="20" customFormat="1" ht="36" customHeight="1" x14ac:dyDescent="0.3">
      <c r="A38" s="14">
        <v>29</v>
      </c>
      <c r="B38" s="72" t="s">
        <v>145</v>
      </c>
      <c r="C38" s="73" t="s">
        <v>146</v>
      </c>
      <c r="D38" s="74" t="s">
        <v>147</v>
      </c>
      <c r="E38" s="16">
        <v>10</v>
      </c>
      <c r="F38" s="75">
        <v>1.5</v>
      </c>
      <c r="G38" s="17">
        <v>1</v>
      </c>
      <c r="H38" s="17">
        <v>1.25</v>
      </c>
      <c r="I38" s="17">
        <v>0.25</v>
      </c>
      <c r="J38" s="17"/>
      <c r="K38" s="18">
        <f t="shared" si="0"/>
        <v>4</v>
      </c>
      <c r="L38" s="19"/>
    </row>
    <row r="39" spans="1:12" s="20" customFormat="1" ht="36" customHeight="1" x14ac:dyDescent="0.3">
      <c r="A39" s="14">
        <v>30</v>
      </c>
      <c r="B39" s="72" t="s">
        <v>149</v>
      </c>
      <c r="C39" s="73" t="s">
        <v>150</v>
      </c>
      <c r="D39" s="74" t="s">
        <v>151</v>
      </c>
      <c r="E39" s="16">
        <v>3</v>
      </c>
      <c r="F39" s="75">
        <v>1.5</v>
      </c>
      <c r="G39" s="17">
        <v>1</v>
      </c>
      <c r="H39" s="17">
        <v>1.75</v>
      </c>
      <c r="I39" s="17">
        <v>1.5</v>
      </c>
      <c r="J39" s="17"/>
      <c r="K39" s="18">
        <f t="shared" si="0"/>
        <v>5.75</v>
      </c>
      <c r="L39" s="19"/>
    </row>
    <row r="40" spans="1:12" s="20" customFormat="1" ht="36" customHeight="1" x14ac:dyDescent="0.3">
      <c r="A40" s="14">
        <v>31</v>
      </c>
      <c r="B40" s="72" t="s">
        <v>153</v>
      </c>
      <c r="C40" s="73" t="s">
        <v>154</v>
      </c>
      <c r="D40" s="74" t="s">
        <v>155</v>
      </c>
      <c r="E40" s="16">
        <v>0</v>
      </c>
      <c r="F40" s="75">
        <v>0</v>
      </c>
      <c r="G40" s="17">
        <v>0</v>
      </c>
      <c r="H40" s="17">
        <v>0</v>
      </c>
      <c r="I40" s="17">
        <v>0</v>
      </c>
      <c r="J40" s="17"/>
      <c r="K40" s="18">
        <f t="shared" si="0"/>
        <v>0</v>
      </c>
      <c r="L40" s="19" t="s">
        <v>364</v>
      </c>
    </row>
    <row r="41" spans="1:12" s="20" customFormat="1" ht="36" customHeight="1" x14ac:dyDescent="0.3">
      <c r="A41" s="14">
        <v>32</v>
      </c>
      <c r="B41" s="72" t="s">
        <v>157</v>
      </c>
      <c r="C41" s="73" t="s">
        <v>158</v>
      </c>
      <c r="D41" s="74" t="s">
        <v>159</v>
      </c>
      <c r="E41" s="16">
        <v>9</v>
      </c>
      <c r="F41" s="75">
        <v>2</v>
      </c>
      <c r="G41" s="17">
        <v>1.5</v>
      </c>
      <c r="H41" s="17">
        <v>2</v>
      </c>
      <c r="I41" s="17">
        <v>2.5</v>
      </c>
      <c r="J41" s="17"/>
      <c r="K41" s="18">
        <f t="shared" si="0"/>
        <v>8</v>
      </c>
      <c r="L41" s="19"/>
    </row>
    <row r="42" spans="1:12" s="20" customFormat="1" ht="36" customHeight="1" x14ac:dyDescent="0.3">
      <c r="A42" s="14">
        <v>33</v>
      </c>
      <c r="B42" s="72" t="s">
        <v>160</v>
      </c>
      <c r="C42" s="73" t="s">
        <v>161</v>
      </c>
      <c r="D42" s="74" t="s">
        <v>162</v>
      </c>
      <c r="E42" s="16">
        <v>7</v>
      </c>
      <c r="F42" s="75">
        <v>1</v>
      </c>
      <c r="G42" s="17">
        <v>1.5</v>
      </c>
      <c r="H42" s="17">
        <v>1.75</v>
      </c>
      <c r="I42" s="17">
        <v>1.5</v>
      </c>
      <c r="J42" s="17"/>
      <c r="K42" s="18">
        <f t="shared" si="0"/>
        <v>5.75</v>
      </c>
      <c r="L42" s="19"/>
    </row>
    <row r="43" spans="1:12" s="20" customFormat="1" ht="36" customHeight="1" x14ac:dyDescent="0.3">
      <c r="A43" s="14">
        <v>34</v>
      </c>
      <c r="B43" s="72" t="s">
        <v>164</v>
      </c>
      <c r="C43" s="73" t="s">
        <v>165</v>
      </c>
      <c r="D43" s="74" t="s">
        <v>166</v>
      </c>
      <c r="E43" s="16">
        <v>0</v>
      </c>
      <c r="F43" s="75">
        <v>0</v>
      </c>
      <c r="G43" s="17">
        <v>0</v>
      </c>
      <c r="H43" s="17">
        <v>0</v>
      </c>
      <c r="I43" s="17">
        <v>0</v>
      </c>
      <c r="J43" s="17"/>
      <c r="K43" s="18">
        <f t="shared" si="0"/>
        <v>0</v>
      </c>
      <c r="L43" s="19" t="s">
        <v>364</v>
      </c>
    </row>
    <row r="44" spans="1:12" s="20" customFormat="1" ht="36" customHeight="1" x14ac:dyDescent="0.3">
      <c r="A44" s="14">
        <v>35</v>
      </c>
      <c r="B44" s="72" t="s">
        <v>168</v>
      </c>
      <c r="C44" s="73" t="s">
        <v>169</v>
      </c>
      <c r="D44" s="74" t="s">
        <v>170</v>
      </c>
      <c r="E44" s="16">
        <v>1</v>
      </c>
      <c r="F44" s="75">
        <v>1.5</v>
      </c>
      <c r="G44" s="17">
        <v>1</v>
      </c>
      <c r="H44" s="17">
        <v>1</v>
      </c>
      <c r="I44" s="17">
        <v>0</v>
      </c>
      <c r="J44" s="17"/>
      <c r="K44" s="18">
        <f t="shared" si="0"/>
        <v>3.5</v>
      </c>
      <c r="L44" s="19"/>
    </row>
    <row r="45" spans="1:12" s="20" customFormat="1" ht="36" customHeight="1" x14ac:dyDescent="0.3">
      <c r="A45" s="14">
        <v>36</v>
      </c>
      <c r="B45" s="72" t="s">
        <v>172</v>
      </c>
      <c r="C45" s="73" t="s">
        <v>173</v>
      </c>
      <c r="D45" s="74" t="s">
        <v>174</v>
      </c>
      <c r="E45" s="16">
        <v>2</v>
      </c>
      <c r="F45" s="75">
        <v>1.5</v>
      </c>
      <c r="G45" s="17">
        <v>1.5</v>
      </c>
      <c r="H45" s="17">
        <v>2</v>
      </c>
      <c r="I45" s="17">
        <v>0</v>
      </c>
      <c r="J45" s="17"/>
      <c r="K45" s="18">
        <f t="shared" si="0"/>
        <v>5</v>
      </c>
      <c r="L45" s="19"/>
    </row>
    <row r="46" spans="1:12" s="20" customFormat="1" ht="36" customHeight="1" x14ac:dyDescent="0.3">
      <c r="A46" s="14">
        <v>37</v>
      </c>
      <c r="B46" s="72" t="s">
        <v>176</v>
      </c>
      <c r="C46" s="73" t="s">
        <v>177</v>
      </c>
      <c r="D46" s="74" t="s">
        <v>178</v>
      </c>
      <c r="E46" s="16">
        <v>5</v>
      </c>
      <c r="F46" s="75">
        <v>1.5</v>
      </c>
      <c r="G46" s="17">
        <v>1</v>
      </c>
      <c r="H46" s="17">
        <v>2</v>
      </c>
      <c r="I46" s="17">
        <v>0</v>
      </c>
      <c r="J46" s="17"/>
      <c r="K46" s="18">
        <f t="shared" si="0"/>
        <v>4.5</v>
      </c>
      <c r="L46" s="19"/>
    </row>
    <row r="47" spans="1:12" s="20" customFormat="1" ht="36" customHeight="1" x14ac:dyDescent="0.3">
      <c r="A47" s="14">
        <v>38</v>
      </c>
      <c r="B47" s="72" t="s">
        <v>180</v>
      </c>
      <c r="C47" s="73" t="s">
        <v>181</v>
      </c>
      <c r="D47" s="74" t="s">
        <v>178</v>
      </c>
      <c r="E47" s="16">
        <v>8</v>
      </c>
      <c r="F47" s="75">
        <v>1.5</v>
      </c>
      <c r="G47" s="17">
        <v>1.75</v>
      </c>
      <c r="H47" s="17">
        <v>1</v>
      </c>
      <c r="I47" s="17">
        <v>2</v>
      </c>
      <c r="J47" s="17"/>
      <c r="K47" s="18">
        <f t="shared" si="0"/>
        <v>6.25</v>
      </c>
      <c r="L47" s="19"/>
    </row>
    <row r="48" spans="1:12" s="20" customFormat="1" ht="36" customHeight="1" x14ac:dyDescent="0.3">
      <c r="A48" s="14">
        <v>39</v>
      </c>
      <c r="B48" s="72" t="s">
        <v>183</v>
      </c>
      <c r="C48" s="73" t="s">
        <v>184</v>
      </c>
      <c r="D48" s="74" t="s">
        <v>185</v>
      </c>
      <c r="E48" s="16">
        <v>2</v>
      </c>
      <c r="F48" s="75">
        <v>1.25</v>
      </c>
      <c r="G48" s="17">
        <v>1.5</v>
      </c>
      <c r="H48" s="17">
        <v>2</v>
      </c>
      <c r="I48" s="17">
        <v>2</v>
      </c>
      <c r="J48" s="17"/>
      <c r="K48" s="18">
        <f t="shared" si="0"/>
        <v>6.75</v>
      </c>
      <c r="L48" s="19"/>
    </row>
    <row r="49" spans="1:12" s="20" customFormat="1" ht="36" customHeight="1" x14ac:dyDescent="0.3">
      <c r="A49" s="14">
        <v>40</v>
      </c>
      <c r="B49" s="72" t="s">
        <v>187</v>
      </c>
      <c r="C49" s="73" t="s">
        <v>188</v>
      </c>
      <c r="D49" s="74" t="s">
        <v>189</v>
      </c>
      <c r="E49" s="16">
        <v>10</v>
      </c>
      <c r="F49" s="75">
        <v>1.5</v>
      </c>
      <c r="G49" s="17">
        <v>1.5</v>
      </c>
      <c r="H49" s="17">
        <v>2</v>
      </c>
      <c r="I49" s="17">
        <v>2</v>
      </c>
      <c r="J49" s="17"/>
      <c r="K49" s="18">
        <f t="shared" si="0"/>
        <v>7</v>
      </c>
      <c r="L49" s="19"/>
    </row>
    <row r="50" spans="1:12" s="20" customFormat="1" ht="36" customHeight="1" x14ac:dyDescent="0.3">
      <c r="A50" s="14">
        <v>41</v>
      </c>
      <c r="B50" s="72" t="s">
        <v>191</v>
      </c>
      <c r="C50" s="73" t="s">
        <v>192</v>
      </c>
      <c r="D50" s="74" t="s">
        <v>193</v>
      </c>
      <c r="E50" s="16">
        <v>6</v>
      </c>
      <c r="F50" s="75">
        <v>1.5</v>
      </c>
      <c r="G50" s="17">
        <v>1.5</v>
      </c>
      <c r="H50" s="17">
        <v>2</v>
      </c>
      <c r="I50" s="17">
        <v>2</v>
      </c>
      <c r="J50" s="17"/>
      <c r="K50" s="18">
        <f t="shared" si="0"/>
        <v>7</v>
      </c>
      <c r="L50" s="19"/>
    </row>
    <row r="51" spans="1:12" s="20" customFormat="1" ht="36" customHeight="1" x14ac:dyDescent="0.3">
      <c r="A51" s="14">
        <v>42</v>
      </c>
      <c r="B51" s="72" t="s">
        <v>195</v>
      </c>
      <c r="C51" s="73" t="s">
        <v>196</v>
      </c>
      <c r="D51" s="74" t="s">
        <v>193</v>
      </c>
      <c r="E51" s="16">
        <v>0</v>
      </c>
      <c r="F51" s="75">
        <v>0</v>
      </c>
      <c r="G51" s="17">
        <v>0</v>
      </c>
      <c r="H51" s="17">
        <v>0</v>
      </c>
      <c r="I51" s="17">
        <v>0</v>
      </c>
      <c r="J51" s="17"/>
      <c r="K51" s="18">
        <f t="shared" si="0"/>
        <v>0</v>
      </c>
      <c r="L51" s="19" t="s">
        <v>364</v>
      </c>
    </row>
    <row r="52" spans="1:12" s="20" customFormat="1" ht="36" customHeight="1" x14ac:dyDescent="0.3">
      <c r="A52" s="14">
        <v>43</v>
      </c>
      <c r="B52" s="72" t="s">
        <v>198</v>
      </c>
      <c r="C52" s="73" t="s">
        <v>199</v>
      </c>
      <c r="D52" s="74" t="s">
        <v>200</v>
      </c>
      <c r="E52" s="16">
        <v>9</v>
      </c>
      <c r="F52" s="75">
        <v>1.5</v>
      </c>
      <c r="G52" s="17">
        <v>2</v>
      </c>
      <c r="H52" s="17">
        <v>1.75</v>
      </c>
      <c r="I52" s="17">
        <v>1.75</v>
      </c>
      <c r="J52" s="17"/>
      <c r="K52" s="18">
        <f t="shared" si="0"/>
        <v>7</v>
      </c>
      <c r="L52" s="19"/>
    </row>
    <row r="53" spans="1:12" s="20" customFormat="1" ht="36" customHeight="1" x14ac:dyDescent="0.3">
      <c r="A53" s="14">
        <v>44</v>
      </c>
      <c r="B53" s="72" t="s">
        <v>202</v>
      </c>
      <c r="C53" s="73" t="s">
        <v>203</v>
      </c>
      <c r="D53" s="74" t="s">
        <v>204</v>
      </c>
      <c r="E53" s="16">
        <v>1</v>
      </c>
      <c r="F53" s="75">
        <v>1.75</v>
      </c>
      <c r="G53" s="17">
        <v>2</v>
      </c>
      <c r="H53" s="17">
        <v>2</v>
      </c>
      <c r="I53" s="17">
        <v>3</v>
      </c>
      <c r="J53" s="17"/>
      <c r="K53" s="18">
        <f t="shared" si="0"/>
        <v>8.75</v>
      </c>
      <c r="L53" s="19"/>
    </row>
    <row r="54" spans="1:12" s="20" customFormat="1" ht="36" customHeight="1" x14ac:dyDescent="0.3">
      <c r="A54" s="14">
        <v>45</v>
      </c>
      <c r="B54" s="72" t="s">
        <v>206</v>
      </c>
      <c r="C54" s="73" t="s">
        <v>207</v>
      </c>
      <c r="D54" s="74" t="s">
        <v>208</v>
      </c>
      <c r="E54" s="16">
        <v>8</v>
      </c>
      <c r="F54" s="75">
        <v>1.5</v>
      </c>
      <c r="G54" s="17">
        <v>1.5</v>
      </c>
      <c r="H54" s="17">
        <v>2</v>
      </c>
      <c r="I54" s="17">
        <v>2</v>
      </c>
      <c r="J54" s="17"/>
      <c r="K54" s="18">
        <f t="shared" si="0"/>
        <v>7</v>
      </c>
      <c r="L54" s="19"/>
    </row>
    <row r="55" spans="1:12" s="20" customFormat="1" ht="36" customHeight="1" x14ac:dyDescent="0.3">
      <c r="A55" s="14">
        <v>46</v>
      </c>
      <c r="B55" s="72" t="s">
        <v>210</v>
      </c>
      <c r="C55" s="73" t="s">
        <v>211</v>
      </c>
      <c r="D55" s="74" t="s">
        <v>212</v>
      </c>
      <c r="E55" s="16">
        <v>4</v>
      </c>
      <c r="F55" s="75">
        <v>2</v>
      </c>
      <c r="G55" s="17">
        <v>1</v>
      </c>
      <c r="H55" s="17">
        <v>2</v>
      </c>
      <c r="I55" s="17">
        <v>3</v>
      </c>
      <c r="J55" s="17"/>
      <c r="K55" s="18">
        <f t="shared" si="0"/>
        <v>8</v>
      </c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5" t="s">
        <v>366</v>
      </c>
      <c r="C72" s="85"/>
      <c r="D72" s="85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5" t="s">
        <v>367</v>
      </c>
      <c r="C73" s="85"/>
      <c r="D73" s="85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5" t="s">
        <v>365</v>
      </c>
      <c r="C74" s="85"/>
      <c r="D74" s="85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6" t="s">
        <v>19</v>
      </c>
      <c r="C77" s="86"/>
      <c r="D77" s="31"/>
      <c r="E77" s="31"/>
      <c r="F77" s="36"/>
      <c r="G77" s="33"/>
      <c r="H77" s="86" t="s">
        <v>20</v>
      </c>
      <c r="I77" s="86"/>
      <c r="J77" s="39"/>
      <c r="K77" s="39"/>
      <c r="L77" s="39"/>
    </row>
    <row r="78" spans="1:12" s="12" customFormat="1" ht="23.25" x14ac:dyDescent="0.35">
      <c r="A78" s="37"/>
      <c r="B78" s="79" t="s">
        <v>21</v>
      </c>
      <c r="C78" s="79"/>
      <c r="D78" s="31"/>
      <c r="E78" s="31"/>
      <c r="F78" s="36"/>
      <c r="G78" s="33"/>
      <c r="H78" s="79" t="s">
        <v>21</v>
      </c>
      <c r="I78" s="7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368</v>
      </c>
      <c r="D80" s="31"/>
      <c r="E80" s="31"/>
      <c r="F80" s="36"/>
      <c r="G80" s="33"/>
      <c r="I80" s="12" t="s">
        <v>370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87" t="s">
        <v>369</v>
      </c>
      <c r="C83" s="87"/>
      <c r="D83" s="31"/>
      <c r="E83" s="31"/>
      <c r="F83" s="36"/>
      <c r="G83" s="33"/>
      <c r="H83" s="87" t="s">
        <v>363</v>
      </c>
      <c r="I83" s="87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77" t="s">
        <v>23</v>
      </c>
      <c r="I85" s="77"/>
      <c r="J85" s="77"/>
      <c r="K85" s="77"/>
      <c r="L85" s="77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1" t="s">
        <v>24</v>
      </c>
      <c r="I86" s="81"/>
      <c r="J86" s="81"/>
      <c r="K86" s="81"/>
      <c r="L86" s="81"/>
    </row>
    <row r="87" spans="1:12" s="12" customFormat="1" ht="23.25" x14ac:dyDescent="0.35">
      <c r="A87" s="37"/>
      <c r="B87" s="43"/>
      <c r="D87" s="31"/>
      <c r="E87" s="31"/>
      <c r="F87" s="36"/>
      <c r="G87" s="35"/>
      <c r="H87" s="76" t="s">
        <v>21</v>
      </c>
      <c r="I87" s="76"/>
      <c r="J87" s="76"/>
      <c r="K87" s="76"/>
      <c r="L87" s="7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77" t="s">
        <v>22</v>
      </c>
      <c r="I92" s="77"/>
      <c r="J92" s="77"/>
      <c r="K92" s="77"/>
      <c r="L92" s="77"/>
    </row>
    <row r="93" spans="1:12" s="12" customFormat="1" ht="23.25" x14ac:dyDescent="0.35">
      <c r="A93" s="37"/>
      <c r="B93" s="78"/>
      <c r="C93" s="78"/>
      <c r="D93" s="31"/>
      <c r="E93" s="31"/>
      <c r="F93" s="36"/>
      <c r="G93" s="33"/>
      <c r="H93" s="79"/>
      <c r="I93" s="79"/>
      <c r="J93" s="79"/>
      <c r="K93" s="79"/>
      <c r="L93" s="79"/>
    </row>
    <row r="97" spans="2:12" ht="12.75" x14ac:dyDescent="0.2">
      <c r="B97" s="80"/>
      <c r="C97" s="80"/>
      <c r="H97" s="80"/>
      <c r="I97" s="80"/>
      <c r="J97" s="80"/>
      <c r="K97" s="80"/>
      <c r="L97" s="80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opLeftCell="A61" workbookViewId="0">
      <selection activeCell="I68" sqref="I68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875" style="46" customWidth="1"/>
    <col min="7" max="7" width="9.875" style="47" customWidth="1"/>
    <col min="8" max="8" width="5.125" style="46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88"/>
      <c r="D1" s="88"/>
      <c r="E1" s="88"/>
    </row>
    <row r="2" spans="1:12" x14ac:dyDescent="0.25">
      <c r="C2" s="88"/>
      <c r="D2" s="88"/>
      <c r="E2" s="88"/>
    </row>
    <row r="3" spans="1:12" x14ac:dyDescent="0.25">
      <c r="C3" s="2"/>
      <c r="D3" s="2"/>
      <c r="E3" s="2"/>
    </row>
    <row r="5" spans="1:12" s="48" customFormat="1" ht="27.75" customHeight="1" x14ac:dyDescent="0.2">
      <c r="A5" s="100" t="s">
        <v>25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" customHeight="1" x14ac:dyDescent="0.25">
      <c r="A6" s="49" t="s">
        <v>26</v>
      </c>
      <c r="B6" s="50"/>
      <c r="C6" s="51"/>
      <c r="D6" s="51"/>
      <c r="E6" s="51"/>
      <c r="F6" s="49" t="s">
        <v>27</v>
      </c>
      <c r="G6" s="52"/>
      <c r="H6" s="49"/>
      <c r="I6" s="49" t="s">
        <v>28</v>
      </c>
      <c r="J6" s="51"/>
      <c r="K6" s="51"/>
      <c r="L6" s="51"/>
    </row>
    <row r="7" spans="1:12" ht="18" customHeight="1" x14ac:dyDescent="0.25">
      <c r="A7" s="49" t="s">
        <v>29</v>
      </c>
      <c r="B7" s="50"/>
      <c r="C7" s="51"/>
      <c r="D7" s="51"/>
      <c r="E7" s="49"/>
      <c r="F7" s="49" t="s">
        <v>30</v>
      </c>
      <c r="G7" s="52"/>
      <c r="H7" s="49"/>
      <c r="I7" s="49" t="s">
        <v>31</v>
      </c>
      <c r="J7" s="51"/>
      <c r="K7" s="51"/>
      <c r="L7" s="51"/>
    </row>
    <row r="9" spans="1:12" ht="26.25" customHeight="1" x14ac:dyDescent="0.25">
      <c r="A9" s="101" t="s">
        <v>2</v>
      </c>
      <c r="B9" s="102" t="s">
        <v>32</v>
      </c>
      <c r="C9" s="104" t="s">
        <v>33</v>
      </c>
      <c r="D9" s="105" t="s">
        <v>4</v>
      </c>
      <c r="E9" s="106" t="s">
        <v>5</v>
      </c>
      <c r="F9" s="101" t="s">
        <v>34</v>
      </c>
      <c r="G9" s="107" t="s">
        <v>35</v>
      </c>
      <c r="H9" s="104" t="s">
        <v>36</v>
      </c>
      <c r="I9" s="109" t="s">
        <v>37</v>
      </c>
      <c r="J9" s="104" t="s">
        <v>38</v>
      </c>
      <c r="K9" s="104"/>
      <c r="L9" s="101" t="s">
        <v>13</v>
      </c>
    </row>
    <row r="10" spans="1:12" ht="26.25" customHeight="1" x14ac:dyDescent="0.25">
      <c r="A10" s="101"/>
      <c r="B10" s="103"/>
      <c r="C10" s="104"/>
      <c r="D10" s="105"/>
      <c r="E10" s="106"/>
      <c r="F10" s="101"/>
      <c r="G10" s="108"/>
      <c r="H10" s="104"/>
      <c r="I10" s="110"/>
      <c r="J10" s="53" t="s">
        <v>39</v>
      </c>
      <c r="K10" s="53" t="s">
        <v>40</v>
      </c>
      <c r="L10" s="101"/>
    </row>
    <row r="11" spans="1:12" ht="23.1" customHeight="1" x14ac:dyDescent="0.25">
      <c r="A11" s="54">
        <v>1</v>
      </c>
      <c r="B11" s="54"/>
      <c r="C11" s="55" t="s">
        <v>41</v>
      </c>
      <c r="D11" s="56" t="s">
        <v>42</v>
      </c>
      <c r="E11" s="57" t="s">
        <v>43</v>
      </c>
      <c r="F11" s="58" t="s">
        <v>44</v>
      </c>
      <c r="G11" s="59" t="s">
        <v>45</v>
      </c>
      <c r="H11" s="60"/>
      <c r="I11" s="60"/>
      <c r="J11" s="111">
        <f>('ca1-GV1'!K10)</f>
        <v>7.5</v>
      </c>
      <c r="K11" s="60" t="s">
        <v>371</v>
      </c>
      <c r="L11" s="61"/>
    </row>
    <row r="12" spans="1:12" ht="23.1" customHeight="1" x14ac:dyDescent="0.25">
      <c r="A12" s="54">
        <v>2</v>
      </c>
      <c r="B12" s="54"/>
      <c r="C12" s="55" t="s">
        <v>46</v>
      </c>
      <c r="D12" s="56" t="s">
        <v>47</v>
      </c>
      <c r="E12" s="57" t="s">
        <v>43</v>
      </c>
      <c r="F12" s="58" t="s">
        <v>48</v>
      </c>
      <c r="G12" s="59" t="s">
        <v>49</v>
      </c>
      <c r="H12" s="60"/>
      <c r="I12" s="60"/>
      <c r="J12" s="111">
        <f>('ca1-GV1'!K11)</f>
        <v>8.5</v>
      </c>
      <c r="K12" s="60" t="s">
        <v>372</v>
      </c>
      <c r="L12" s="61"/>
    </row>
    <row r="13" spans="1:12" ht="23.1" customHeight="1" x14ac:dyDescent="0.25">
      <c r="A13" s="54">
        <v>3</v>
      </c>
      <c r="B13" s="54"/>
      <c r="C13" s="55" t="s">
        <v>50</v>
      </c>
      <c r="D13" s="56" t="s">
        <v>51</v>
      </c>
      <c r="E13" s="57" t="s">
        <v>52</v>
      </c>
      <c r="F13" s="58" t="s">
        <v>53</v>
      </c>
      <c r="G13" s="59" t="s">
        <v>49</v>
      </c>
      <c r="H13" s="60"/>
      <c r="I13" s="60"/>
      <c r="J13" s="111">
        <f>('ca1-GV1'!K12)</f>
        <v>5.75</v>
      </c>
      <c r="K13" s="60" t="s">
        <v>373</v>
      </c>
      <c r="L13" s="61"/>
    </row>
    <row r="14" spans="1:12" ht="23.1" customHeight="1" x14ac:dyDescent="0.25">
      <c r="A14" s="54">
        <v>4</v>
      </c>
      <c r="B14" s="54"/>
      <c r="C14" s="55" t="s">
        <v>54</v>
      </c>
      <c r="D14" s="56" t="s">
        <v>55</v>
      </c>
      <c r="E14" s="57" t="s">
        <v>52</v>
      </c>
      <c r="F14" s="58" t="s">
        <v>56</v>
      </c>
      <c r="G14" s="59" t="s">
        <v>49</v>
      </c>
      <c r="H14" s="60"/>
      <c r="I14" s="60"/>
      <c r="J14" s="111">
        <f>('ca1-GV1'!K13)</f>
        <v>2.5</v>
      </c>
      <c r="K14" s="60" t="s">
        <v>374</v>
      </c>
      <c r="L14" s="61"/>
    </row>
    <row r="15" spans="1:12" ht="23.1" customHeight="1" x14ac:dyDescent="0.25">
      <c r="A15" s="54">
        <v>5</v>
      </c>
      <c r="B15" s="54"/>
      <c r="C15" s="55" t="s">
        <v>57</v>
      </c>
      <c r="D15" s="56" t="s">
        <v>58</v>
      </c>
      <c r="E15" s="57" t="s">
        <v>52</v>
      </c>
      <c r="F15" s="58" t="s">
        <v>59</v>
      </c>
      <c r="G15" s="59" t="s">
        <v>45</v>
      </c>
      <c r="H15" s="60"/>
      <c r="I15" s="60"/>
      <c r="J15" s="111">
        <f>('ca1-GV1'!K14)</f>
        <v>0</v>
      </c>
      <c r="K15" s="60" t="s">
        <v>375</v>
      </c>
      <c r="L15" s="61" t="s">
        <v>364</v>
      </c>
    </row>
    <row r="16" spans="1:12" ht="23.1" customHeight="1" x14ac:dyDescent="0.25">
      <c r="A16" s="54">
        <v>6</v>
      </c>
      <c r="B16" s="54"/>
      <c r="C16" s="55" t="s">
        <v>60</v>
      </c>
      <c r="D16" s="56" t="s">
        <v>61</v>
      </c>
      <c r="E16" s="57" t="s">
        <v>62</v>
      </c>
      <c r="F16" s="58" t="s">
        <v>63</v>
      </c>
      <c r="G16" s="59" t="s">
        <v>49</v>
      </c>
      <c r="H16" s="60"/>
      <c r="I16" s="60"/>
      <c r="J16" s="111">
        <f>('ca1-GV1'!K15)</f>
        <v>6</v>
      </c>
      <c r="K16" s="60" t="s">
        <v>376</v>
      </c>
      <c r="L16" s="61"/>
    </row>
    <row r="17" spans="1:12" ht="23.1" customHeight="1" x14ac:dyDescent="0.25">
      <c r="A17" s="54">
        <v>7</v>
      </c>
      <c r="B17" s="54"/>
      <c r="C17" s="55" t="s">
        <v>64</v>
      </c>
      <c r="D17" s="56" t="s">
        <v>65</v>
      </c>
      <c r="E17" s="57" t="s">
        <v>62</v>
      </c>
      <c r="F17" s="58" t="s">
        <v>66</v>
      </c>
      <c r="G17" s="59" t="s">
        <v>49</v>
      </c>
      <c r="H17" s="60"/>
      <c r="I17" s="60"/>
      <c r="J17" s="111">
        <f>('ca1-GV1'!K16)</f>
        <v>6.75</v>
      </c>
      <c r="K17" s="60" t="s">
        <v>377</v>
      </c>
      <c r="L17" s="61"/>
    </row>
    <row r="18" spans="1:12" ht="23.1" customHeight="1" x14ac:dyDescent="0.25">
      <c r="A18" s="54">
        <v>8</v>
      </c>
      <c r="B18" s="54"/>
      <c r="C18" s="55" t="s">
        <v>67</v>
      </c>
      <c r="D18" s="56" t="s">
        <v>68</v>
      </c>
      <c r="E18" s="57" t="s">
        <v>62</v>
      </c>
      <c r="F18" s="58" t="s">
        <v>69</v>
      </c>
      <c r="G18" s="59" t="s">
        <v>45</v>
      </c>
      <c r="H18" s="60"/>
      <c r="I18" s="60"/>
      <c r="J18" s="111">
        <f>('ca1-GV1'!K17)</f>
        <v>6.5</v>
      </c>
      <c r="K18" s="60" t="s">
        <v>376</v>
      </c>
      <c r="L18" s="61"/>
    </row>
    <row r="19" spans="1:12" ht="23.1" customHeight="1" x14ac:dyDescent="0.25">
      <c r="A19" s="54">
        <v>9</v>
      </c>
      <c r="B19" s="54"/>
      <c r="C19" s="55" t="s">
        <v>70</v>
      </c>
      <c r="D19" s="56" t="s">
        <v>71</v>
      </c>
      <c r="E19" s="57" t="s">
        <v>72</v>
      </c>
      <c r="F19" s="58" t="s">
        <v>73</v>
      </c>
      <c r="G19" s="59" t="s">
        <v>45</v>
      </c>
      <c r="H19" s="60"/>
      <c r="I19" s="60"/>
      <c r="J19" s="111">
        <f>('ca1-GV1'!K18)</f>
        <v>4.5</v>
      </c>
      <c r="K19" s="60" t="s">
        <v>378</v>
      </c>
      <c r="L19" s="61"/>
    </row>
    <row r="20" spans="1:12" ht="23.1" customHeight="1" x14ac:dyDescent="0.25">
      <c r="A20" s="54">
        <v>10</v>
      </c>
      <c r="B20" s="54"/>
      <c r="C20" s="55" t="s">
        <v>74</v>
      </c>
      <c r="D20" s="56" t="s">
        <v>75</v>
      </c>
      <c r="E20" s="57" t="s">
        <v>76</v>
      </c>
      <c r="F20" s="58" t="s">
        <v>77</v>
      </c>
      <c r="G20" s="59" t="s">
        <v>45</v>
      </c>
      <c r="H20" s="60"/>
      <c r="I20" s="60"/>
      <c r="J20" s="111">
        <f>('ca1-GV1'!K19)</f>
        <v>5.75</v>
      </c>
      <c r="K20" s="60" t="s">
        <v>373</v>
      </c>
      <c r="L20" s="61"/>
    </row>
    <row r="21" spans="1:12" ht="23.1" customHeight="1" x14ac:dyDescent="0.25">
      <c r="A21" s="54">
        <v>11</v>
      </c>
      <c r="B21" s="54"/>
      <c r="C21" s="55" t="s">
        <v>78</v>
      </c>
      <c r="D21" s="56" t="s">
        <v>79</v>
      </c>
      <c r="E21" s="57" t="s">
        <v>80</v>
      </c>
      <c r="F21" s="58" t="s">
        <v>81</v>
      </c>
      <c r="G21" s="59" t="s">
        <v>49</v>
      </c>
      <c r="H21" s="60"/>
      <c r="I21" s="60"/>
      <c r="J21" s="111">
        <f>('ca1-GV1'!K20)</f>
        <v>7.25</v>
      </c>
      <c r="K21" s="60" t="s">
        <v>379</v>
      </c>
      <c r="L21" s="61"/>
    </row>
    <row r="22" spans="1:12" ht="23.1" customHeight="1" x14ac:dyDescent="0.25">
      <c r="A22" s="54">
        <v>12</v>
      </c>
      <c r="B22" s="54"/>
      <c r="C22" s="55" t="s">
        <v>82</v>
      </c>
      <c r="D22" s="56" t="s">
        <v>83</v>
      </c>
      <c r="E22" s="57" t="s">
        <v>84</v>
      </c>
      <c r="F22" s="58" t="s">
        <v>85</v>
      </c>
      <c r="G22" s="59" t="s">
        <v>45</v>
      </c>
      <c r="H22" s="60"/>
      <c r="I22" s="60"/>
      <c r="J22" s="111">
        <f>('ca1-GV1'!K21)</f>
        <v>0</v>
      </c>
      <c r="K22" s="60" t="s">
        <v>375</v>
      </c>
      <c r="L22" s="61" t="s">
        <v>364</v>
      </c>
    </row>
    <row r="23" spans="1:12" ht="23.1" customHeight="1" x14ac:dyDescent="0.25">
      <c r="A23" s="54">
        <v>13</v>
      </c>
      <c r="B23" s="54"/>
      <c r="C23" s="55" t="s">
        <v>86</v>
      </c>
      <c r="D23" s="56" t="s">
        <v>87</v>
      </c>
      <c r="E23" s="57" t="s">
        <v>88</v>
      </c>
      <c r="F23" s="58" t="s">
        <v>89</v>
      </c>
      <c r="G23" s="59" t="s">
        <v>49</v>
      </c>
      <c r="H23" s="60"/>
      <c r="I23" s="60"/>
      <c r="J23" s="111">
        <f>('ca1-GV1'!K22)</f>
        <v>3</v>
      </c>
      <c r="K23" s="60" t="s">
        <v>380</v>
      </c>
      <c r="L23" s="61"/>
    </row>
    <row r="24" spans="1:12" ht="23.1" customHeight="1" x14ac:dyDescent="0.25">
      <c r="A24" s="54">
        <v>14</v>
      </c>
      <c r="B24" s="54"/>
      <c r="C24" s="55" t="s">
        <v>90</v>
      </c>
      <c r="D24" s="56" t="s">
        <v>91</v>
      </c>
      <c r="E24" s="57" t="s">
        <v>92</v>
      </c>
      <c r="F24" s="58" t="s">
        <v>93</v>
      </c>
      <c r="G24" s="59" t="s">
        <v>49</v>
      </c>
      <c r="H24" s="60"/>
      <c r="I24" s="60"/>
      <c r="J24" s="111">
        <f>('ca1-GV1'!K23)</f>
        <v>6.5</v>
      </c>
      <c r="K24" s="60" t="s">
        <v>376</v>
      </c>
      <c r="L24" s="61"/>
    </row>
    <row r="25" spans="1:12" ht="23.1" customHeight="1" x14ac:dyDescent="0.25">
      <c r="A25" s="54">
        <v>15</v>
      </c>
      <c r="B25" s="54"/>
      <c r="C25" s="55" t="s">
        <v>94</v>
      </c>
      <c r="D25" s="56" t="s">
        <v>95</v>
      </c>
      <c r="E25" s="57" t="s">
        <v>96</v>
      </c>
      <c r="F25" s="58" t="s">
        <v>97</v>
      </c>
      <c r="G25" s="59" t="s">
        <v>49</v>
      </c>
      <c r="H25" s="60"/>
      <c r="I25" s="60"/>
      <c r="J25" s="111">
        <f>('ca1-GV1'!K24)</f>
        <v>7</v>
      </c>
      <c r="K25" s="60" t="s">
        <v>381</v>
      </c>
      <c r="L25" s="61"/>
    </row>
    <row r="26" spans="1:12" ht="23.1" customHeight="1" x14ac:dyDescent="0.25">
      <c r="A26" s="54">
        <v>16</v>
      </c>
      <c r="B26" s="54"/>
      <c r="C26" s="55" t="s">
        <v>98</v>
      </c>
      <c r="D26" s="56" t="s">
        <v>99</v>
      </c>
      <c r="E26" s="57" t="s">
        <v>100</v>
      </c>
      <c r="F26" s="58" t="s">
        <v>101</v>
      </c>
      <c r="G26" s="59" t="s">
        <v>45</v>
      </c>
      <c r="H26" s="60"/>
      <c r="I26" s="60"/>
      <c r="J26" s="111">
        <f>('ca1-GV1'!K25)</f>
        <v>7</v>
      </c>
      <c r="K26" s="60" t="s">
        <v>381</v>
      </c>
      <c r="L26" s="61"/>
    </row>
    <row r="27" spans="1:12" ht="23.1" customHeight="1" x14ac:dyDescent="0.25">
      <c r="A27" s="54">
        <v>17</v>
      </c>
      <c r="B27" s="54"/>
      <c r="C27" s="55" t="s">
        <v>102</v>
      </c>
      <c r="D27" s="56" t="s">
        <v>103</v>
      </c>
      <c r="E27" s="57" t="s">
        <v>104</v>
      </c>
      <c r="F27" s="58" t="s">
        <v>105</v>
      </c>
      <c r="G27" s="59" t="s">
        <v>49</v>
      </c>
      <c r="H27" s="60"/>
      <c r="I27" s="60"/>
      <c r="J27" s="111">
        <f>('ca1-GV1'!K26)</f>
        <v>4.5</v>
      </c>
      <c r="K27" s="60" t="s">
        <v>378</v>
      </c>
      <c r="L27" s="61"/>
    </row>
    <row r="28" spans="1:12" ht="23.1" customHeight="1" x14ac:dyDescent="0.25">
      <c r="A28" s="54">
        <v>18</v>
      </c>
      <c r="B28" s="54"/>
      <c r="C28" s="55" t="s">
        <v>106</v>
      </c>
      <c r="D28" s="56" t="s">
        <v>107</v>
      </c>
      <c r="E28" s="57" t="s">
        <v>108</v>
      </c>
      <c r="F28" s="58" t="s">
        <v>109</v>
      </c>
      <c r="G28" s="59" t="s">
        <v>49</v>
      </c>
      <c r="H28" s="60"/>
      <c r="I28" s="60"/>
      <c r="J28" s="111">
        <f>('ca1-GV1'!K27)</f>
        <v>8.5</v>
      </c>
      <c r="K28" s="60" t="s">
        <v>372</v>
      </c>
      <c r="L28" s="61"/>
    </row>
    <row r="29" spans="1:12" ht="23.1" customHeight="1" x14ac:dyDescent="0.25">
      <c r="A29" s="54">
        <v>19</v>
      </c>
      <c r="B29" s="54"/>
      <c r="C29" s="55" t="s">
        <v>110</v>
      </c>
      <c r="D29" s="56" t="s">
        <v>111</v>
      </c>
      <c r="E29" s="57" t="s">
        <v>112</v>
      </c>
      <c r="F29" s="58" t="s">
        <v>113</v>
      </c>
      <c r="G29" s="59" t="s">
        <v>45</v>
      </c>
      <c r="H29" s="60"/>
      <c r="I29" s="60"/>
      <c r="J29" s="111">
        <f>('ca1-GV1'!K28)</f>
        <v>6.75</v>
      </c>
      <c r="K29" s="60" t="s">
        <v>377</v>
      </c>
      <c r="L29" s="61"/>
    </row>
    <row r="30" spans="1:12" ht="23.1" customHeight="1" x14ac:dyDescent="0.25">
      <c r="A30" s="54">
        <v>20</v>
      </c>
      <c r="B30" s="54"/>
      <c r="C30" s="55" t="s">
        <v>114</v>
      </c>
      <c r="D30" s="56" t="s">
        <v>115</v>
      </c>
      <c r="E30" s="57" t="s">
        <v>112</v>
      </c>
      <c r="F30" s="58" t="s">
        <v>116</v>
      </c>
      <c r="G30" s="59" t="s">
        <v>49</v>
      </c>
      <c r="H30" s="60"/>
      <c r="I30" s="60"/>
      <c r="J30" s="111">
        <f>('ca1-GV1'!K29)</f>
        <v>9</v>
      </c>
      <c r="K30" s="60" t="s">
        <v>382</v>
      </c>
      <c r="L30" s="61"/>
    </row>
    <row r="31" spans="1:12" ht="23.1" customHeight="1" x14ac:dyDescent="0.25">
      <c r="A31" s="54">
        <v>21</v>
      </c>
      <c r="B31" s="54"/>
      <c r="C31" s="55" t="s">
        <v>117</v>
      </c>
      <c r="D31" s="56" t="s">
        <v>118</v>
      </c>
      <c r="E31" s="57" t="s">
        <v>119</v>
      </c>
      <c r="F31" s="58" t="s">
        <v>120</v>
      </c>
      <c r="G31" s="59" t="s">
        <v>49</v>
      </c>
      <c r="H31" s="60"/>
      <c r="I31" s="60"/>
      <c r="J31" s="111">
        <f>('ca1-GV1'!K30)</f>
        <v>8.75</v>
      </c>
      <c r="K31" s="60" t="s">
        <v>383</v>
      </c>
      <c r="L31" s="61"/>
    </row>
    <row r="32" spans="1:12" ht="23.1" customHeight="1" x14ac:dyDescent="0.25">
      <c r="A32" s="54">
        <v>22</v>
      </c>
      <c r="B32" s="54"/>
      <c r="C32" s="55" t="s">
        <v>121</v>
      </c>
      <c r="D32" s="56" t="s">
        <v>122</v>
      </c>
      <c r="E32" s="57" t="s">
        <v>123</v>
      </c>
      <c r="F32" s="58" t="s">
        <v>124</v>
      </c>
      <c r="G32" s="59" t="s">
        <v>45</v>
      </c>
      <c r="H32" s="60"/>
      <c r="I32" s="60"/>
      <c r="J32" s="111">
        <f>('ca1-GV1'!K31)</f>
        <v>6.5</v>
      </c>
      <c r="K32" s="60" t="s">
        <v>376</v>
      </c>
      <c r="L32" s="61"/>
    </row>
    <row r="33" spans="1:12" ht="23.1" customHeight="1" x14ac:dyDescent="0.25">
      <c r="A33" s="54">
        <v>23</v>
      </c>
      <c r="B33" s="54"/>
      <c r="C33" s="55" t="s">
        <v>125</v>
      </c>
      <c r="D33" s="56" t="s">
        <v>126</v>
      </c>
      <c r="E33" s="57" t="s">
        <v>123</v>
      </c>
      <c r="F33" s="58" t="s">
        <v>127</v>
      </c>
      <c r="G33" s="59" t="s">
        <v>45</v>
      </c>
      <c r="H33" s="60"/>
      <c r="I33" s="60"/>
      <c r="J33" s="111">
        <f>('ca1-GV1'!K32)</f>
        <v>4.25</v>
      </c>
      <c r="K33" s="60" t="s">
        <v>384</v>
      </c>
      <c r="L33" s="61"/>
    </row>
    <row r="34" spans="1:12" ht="23.1" customHeight="1" x14ac:dyDescent="0.25">
      <c r="A34" s="54">
        <v>24</v>
      </c>
      <c r="B34" s="54"/>
      <c r="C34" s="55" t="s">
        <v>128</v>
      </c>
      <c r="D34" s="56" t="s">
        <v>129</v>
      </c>
      <c r="E34" s="57" t="s">
        <v>130</v>
      </c>
      <c r="F34" s="58" t="s">
        <v>131</v>
      </c>
      <c r="G34" s="59" t="s">
        <v>45</v>
      </c>
      <c r="H34" s="60"/>
      <c r="I34" s="60"/>
      <c r="J34" s="111">
        <f>('ca1-GV1'!K33)</f>
        <v>7.75</v>
      </c>
      <c r="K34" s="60" t="s">
        <v>385</v>
      </c>
      <c r="L34" s="61"/>
    </row>
    <row r="35" spans="1:12" ht="23.1" customHeight="1" x14ac:dyDescent="0.25">
      <c r="A35" s="54">
        <v>25</v>
      </c>
      <c r="B35" s="54"/>
      <c r="C35" s="55" t="s">
        <v>132</v>
      </c>
      <c r="D35" s="56" t="s">
        <v>133</v>
      </c>
      <c r="E35" s="57" t="s">
        <v>134</v>
      </c>
      <c r="F35" s="58" t="s">
        <v>135</v>
      </c>
      <c r="G35" s="59" t="s">
        <v>45</v>
      </c>
      <c r="H35" s="60"/>
      <c r="I35" s="60"/>
      <c r="J35" s="111">
        <f>('ca1-GV1'!K34)</f>
        <v>5</v>
      </c>
      <c r="K35" s="60" t="s">
        <v>386</v>
      </c>
      <c r="L35" s="61"/>
    </row>
    <row r="36" spans="1:12" ht="23.1" customHeight="1" x14ac:dyDescent="0.25">
      <c r="A36" s="54">
        <v>26</v>
      </c>
      <c r="B36" s="54"/>
      <c r="C36" s="55" t="s">
        <v>136</v>
      </c>
      <c r="D36" s="56" t="s">
        <v>137</v>
      </c>
      <c r="E36" s="57" t="s">
        <v>134</v>
      </c>
      <c r="F36" s="58" t="s">
        <v>138</v>
      </c>
      <c r="G36" s="59" t="s">
        <v>45</v>
      </c>
      <c r="H36" s="60"/>
      <c r="I36" s="60"/>
      <c r="J36" s="111">
        <f>('ca1-GV1'!K35)</f>
        <v>6.5</v>
      </c>
      <c r="K36" s="60" t="s">
        <v>376</v>
      </c>
      <c r="L36" s="61"/>
    </row>
    <row r="37" spans="1:12" ht="23.1" customHeight="1" x14ac:dyDescent="0.25">
      <c r="A37" s="54">
        <v>27</v>
      </c>
      <c r="B37" s="54"/>
      <c r="C37" s="55" t="s">
        <v>139</v>
      </c>
      <c r="D37" s="56" t="s">
        <v>140</v>
      </c>
      <c r="E37" s="57" t="s">
        <v>134</v>
      </c>
      <c r="F37" s="58" t="s">
        <v>141</v>
      </c>
      <c r="G37" s="59" t="s">
        <v>45</v>
      </c>
      <c r="H37" s="60"/>
      <c r="I37" s="60"/>
      <c r="J37" s="111">
        <f>('ca1-GV1'!K36)</f>
        <v>0</v>
      </c>
      <c r="K37" s="60" t="s">
        <v>375</v>
      </c>
      <c r="L37" s="61" t="s">
        <v>364</v>
      </c>
    </row>
    <row r="38" spans="1:12" ht="23.1" customHeight="1" x14ac:dyDescent="0.25">
      <c r="A38" s="54">
        <v>28</v>
      </c>
      <c r="B38" s="54"/>
      <c r="C38" s="55" t="s">
        <v>142</v>
      </c>
      <c r="D38" s="56" t="s">
        <v>143</v>
      </c>
      <c r="E38" s="57" t="s">
        <v>134</v>
      </c>
      <c r="F38" s="58" t="s">
        <v>144</v>
      </c>
      <c r="G38" s="59" t="s">
        <v>45</v>
      </c>
      <c r="H38" s="60"/>
      <c r="I38" s="60"/>
      <c r="J38" s="111">
        <f>('ca1-GV1'!K37)</f>
        <v>4</v>
      </c>
      <c r="K38" s="60" t="s">
        <v>387</v>
      </c>
      <c r="L38" s="61"/>
    </row>
    <row r="39" spans="1:12" ht="23.1" customHeight="1" x14ac:dyDescent="0.25">
      <c r="A39" s="54">
        <v>29</v>
      </c>
      <c r="B39" s="54"/>
      <c r="C39" s="55" t="s">
        <v>145</v>
      </c>
      <c r="D39" s="56" t="s">
        <v>146</v>
      </c>
      <c r="E39" s="57" t="s">
        <v>147</v>
      </c>
      <c r="F39" s="58" t="s">
        <v>148</v>
      </c>
      <c r="G39" s="59" t="s">
        <v>45</v>
      </c>
      <c r="H39" s="60"/>
      <c r="I39" s="60"/>
      <c r="J39" s="111">
        <f>('ca1-GV1'!K38)</f>
        <v>4</v>
      </c>
      <c r="K39" s="60" t="s">
        <v>387</v>
      </c>
      <c r="L39" s="61"/>
    </row>
    <row r="40" spans="1:12" ht="23.1" customHeight="1" x14ac:dyDescent="0.25">
      <c r="A40" s="54">
        <v>30</v>
      </c>
      <c r="B40" s="54"/>
      <c r="C40" s="55" t="s">
        <v>149</v>
      </c>
      <c r="D40" s="56" t="s">
        <v>150</v>
      </c>
      <c r="E40" s="57" t="s">
        <v>151</v>
      </c>
      <c r="F40" s="58" t="s">
        <v>152</v>
      </c>
      <c r="G40" s="59" t="s">
        <v>45</v>
      </c>
      <c r="H40" s="60"/>
      <c r="I40" s="60"/>
      <c r="J40" s="111">
        <f>('ca1-GV1'!K39)</f>
        <v>5.75</v>
      </c>
      <c r="K40" s="60" t="s">
        <v>373</v>
      </c>
      <c r="L40" s="61"/>
    </row>
    <row r="41" spans="1:12" ht="23.1" customHeight="1" x14ac:dyDescent="0.25">
      <c r="A41" s="54">
        <v>31</v>
      </c>
      <c r="B41" s="54"/>
      <c r="C41" s="55" t="s">
        <v>153</v>
      </c>
      <c r="D41" s="56" t="s">
        <v>154</v>
      </c>
      <c r="E41" s="57" t="s">
        <v>155</v>
      </c>
      <c r="F41" s="58" t="s">
        <v>156</v>
      </c>
      <c r="G41" s="59" t="s">
        <v>45</v>
      </c>
      <c r="H41" s="60"/>
      <c r="I41" s="60"/>
      <c r="J41" s="111">
        <f>('ca1-GV1'!K40)</f>
        <v>0</v>
      </c>
      <c r="K41" s="60" t="s">
        <v>375</v>
      </c>
      <c r="L41" s="61" t="s">
        <v>364</v>
      </c>
    </row>
    <row r="42" spans="1:12" ht="23.1" customHeight="1" x14ac:dyDescent="0.25">
      <c r="A42" s="54">
        <v>32</v>
      </c>
      <c r="B42" s="54"/>
      <c r="C42" s="55" t="s">
        <v>157</v>
      </c>
      <c r="D42" s="56" t="s">
        <v>158</v>
      </c>
      <c r="E42" s="57" t="s">
        <v>159</v>
      </c>
      <c r="F42" s="58" t="s">
        <v>131</v>
      </c>
      <c r="G42" s="59" t="s">
        <v>49</v>
      </c>
      <c r="H42" s="60"/>
      <c r="I42" s="60"/>
      <c r="J42" s="111">
        <f>('ca1-GV1'!K41)</f>
        <v>8</v>
      </c>
      <c r="K42" s="60" t="s">
        <v>388</v>
      </c>
      <c r="L42" s="61"/>
    </row>
    <row r="43" spans="1:12" ht="23.1" customHeight="1" x14ac:dyDescent="0.25">
      <c r="A43" s="54">
        <v>33</v>
      </c>
      <c r="B43" s="54"/>
      <c r="C43" s="55" t="s">
        <v>160</v>
      </c>
      <c r="D43" s="56" t="s">
        <v>161</v>
      </c>
      <c r="E43" s="57" t="s">
        <v>162</v>
      </c>
      <c r="F43" s="58" t="s">
        <v>163</v>
      </c>
      <c r="G43" s="59" t="s">
        <v>45</v>
      </c>
      <c r="H43" s="60"/>
      <c r="I43" s="60"/>
      <c r="J43" s="111">
        <f>('ca1-GV1'!K42)</f>
        <v>5.75</v>
      </c>
      <c r="K43" s="60" t="s">
        <v>373</v>
      </c>
      <c r="L43" s="61"/>
    </row>
    <row r="44" spans="1:12" ht="23.1" customHeight="1" x14ac:dyDescent="0.25">
      <c r="A44" s="54">
        <v>34</v>
      </c>
      <c r="B44" s="54"/>
      <c r="C44" s="55" t="s">
        <v>164</v>
      </c>
      <c r="D44" s="56" t="s">
        <v>165</v>
      </c>
      <c r="E44" s="57" t="s">
        <v>166</v>
      </c>
      <c r="F44" s="58" t="s">
        <v>167</v>
      </c>
      <c r="G44" s="59" t="s">
        <v>49</v>
      </c>
      <c r="H44" s="60"/>
      <c r="I44" s="60"/>
      <c r="J44" s="111">
        <f>('ca1-GV1'!K43)</f>
        <v>0</v>
      </c>
      <c r="K44" s="60" t="s">
        <v>375</v>
      </c>
      <c r="L44" s="61" t="s">
        <v>364</v>
      </c>
    </row>
    <row r="45" spans="1:12" ht="23.1" customHeight="1" x14ac:dyDescent="0.25">
      <c r="A45" s="54">
        <v>35</v>
      </c>
      <c r="B45" s="54"/>
      <c r="C45" s="55" t="s">
        <v>168</v>
      </c>
      <c r="D45" s="56" t="s">
        <v>169</v>
      </c>
      <c r="E45" s="57" t="s">
        <v>170</v>
      </c>
      <c r="F45" s="58" t="s">
        <v>171</v>
      </c>
      <c r="G45" s="59" t="s">
        <v>45</v>
      </c>
      <c r="H45" s="60"/>
      <c r="I45" s="60"/>
      <c r="J45" s="111">
        <f>('ca1-GV1'!K44)</f>
        <v>3.5</v>
      </c>
      <c r="K45" s="60" t="s">
        <v>390</v>
      </c>
      <c r="L45" s="61"/>
    </row>
    <row r="46" spans="1:12" ht="23.1" customHeight="1" x14ac:dyDescent="0.25">
      <c r="A46" s="54">
        <v>36</v>
      </c>
      <c r="B46" s="54"/>
      <c r="C46" s="55" t="s">
        <v>172</v>
      </c>
      <c r="D46" s="56" t="s">
        <v>173</v>
      </c>
      <c r="E46" s="57" t="s">
        <v>174</v>
      </c>
      <c r="F46" s="58" t="s">
        <v>175</v>
      </c>
      <c r="G46" s="59" t="s">
        <v>45</v>
      </c>
      <c r="H46" s="60"/>
      <c r="I46" s="60"/>
      <c r="J46" s="111">
        <f>('ca1-GV1'!K45)</f>
        <v>5</v>
      </c>
      <c r="K46" s="60" t="s">
        <v>386</v>
      </c>
      <c r="L46" s="61"/>
    </row>
    <row r="47" spans="1:12" ht="23.1" customHeight="1" x14ac:dyDescent="0.25">
      <c r="A47" s="54">
        <v>37</v>
      </c>
      <c r="B47" s="54"/>
      <c r="C47" s="55" t="s">
        <v>176</v>
      </c>
      <c r="D47" s="56" t="s">
        <v>177</v>
      </c>
      <c r="E47" s="57" t="s">
        <v>178</v>
      </c>
      <c r="F47" s="58" t="s">
        <v>179</v>
      </c>
      <c r="G47" s="59" t="s">
        <v>45</v>
      </c>
      <c r="H47" s="60"/>
      <c r="I47" s="60"/>
      <c r="J47" s="111">
        <f>('ca1-GV1'!K46)</f>
        <v>4.5</v>
      </c>
      <c r="K47" s="60" t="s">
        <v>378</v>
      </c>
      <c r="L47" s="61"/>
    </row>
    <row r="48" spans="1:12" ht="23.1" customHeight="1" x14ac:dyDescent="0.25">
      <c r="A48" s="54">
        <v>38</v>
      </c>
      <c r="B48" s="54"/>
      <c r="C48" s="55" t="s">
        <v>180</v>
      </c>
      <c r="D48" s="56" t="s">
        <v>181</v>
      </c>
      <c r="E48" s="57" t="s">
        <v>178</v>
      </c>
      <c r="F48" s="58" t="s">
        <v>182</v>
      </c>
      <c r="G48" s="59" t="s">
        <v>45</v>
      </c>
      <c r="H48" s="60"/>
      <c r="I48" s="60"/>
      <c r="J48" s="111">
        <f>('ca1-GV1'!K47)</f>
        <v>6.25</v>
      </c>
      <c r="K48" s="60" t="s">
        <v>391</v>
      </c>
      <c r="L48" s="61"/>
    </row>
    <row r="49" spans="1:12" ht="23.1" customHeight="1" x14ac:dyDescent="0.25">
      <c r="A49" s="54">
        <v>39</v>
      </c>
      <c r="B49" s="54"/>
      <c r="C49" s="55" t="s">
        <v>183</v>
      </c>
      <c r="D49" s="56" t="s">
        <v>184</v>
      </c>
      <c r="E49" s="57" t="s">
        <v>185</v>
      </c>
      <c r="F49" s="58" t="s">
        <v>186</v>
      </c>
      <c r="G49" s="59" t="s">
        <v>45</v>
      </c>
      <c r="H49" s="60"/>
      <c r="I49" s="60"/>
      <c r="J49" s="111">
        <f>('ca1-GV1'!K48)</f>
        <v>6.75</v>
      </c>
      <c r="K49" s="60" t="s">
        <v>377</v>
      </c>
      <c r="L49" s="61"/>
    </row>
    <row r="50" spans="1:12" ht="23.1" customHeight="1" x14ac:dyDescent="0.25">
      <c r="A50" s="54">
        <v>40</v>
      </c>
      <c r="B50" s="54"/>
      <c r="C50" s="55" t="s">
        <v>187</v>
      </c>
      <c r="D50" s="56" t="s">
        <v>188</v>
      </c>
      <c r="E50" s="57" t="s">
        <v>189</v>
      </c>
      <c r="F50" s="58" t="s">
        <v>190</v>
      </c>
      <c r="G50" s="59" t="s">
        <v>49</v>
      </c>
      <c r="H50" s="60"/>
      <c r="I50" s="60"/>
      <c r="J50" s="111">
        <f>('ca1-GV1'!K49)</f>
        <v>7</v>
      </c>
      <c r="K50" s="60" t="s">
        <v>381</v>
      </c>
      <c r="L50" s="61"/>
    </row>
    <row r="51" spans="1:12" ht="23.1" customHeight="1" x14ac:dyDescent="0.25">
      <c r="A51" s="54">
        <v>41</v>
      </c>
      <c r="B51" s="54"/>
      <c r="C51" s="55" t="s">
        <v>191</v>
      </c>
      <c r="D51" s="56" t="s">
        <v>192</v>
      </c>
      <c r="E51" s="57" t="s">
        <v>193</v>
      </c>
      <c r="F51" s="58" t="s">
        <v>194</v>
      </c>
      <c r="G51" s="59" t="s">
        <v>45</v>
      </c>
      <c r="H51" s="60"/>
      <c r="I51" s="60"/>
      <c r="J51" s="111">
        <f>('ca1-GV1'!K50)</f>
        <v>7</v>
      </c>
      <c r="K51" s="60" t="s">
        <v>381</v>
      </c>
      <c r="L51" s="61"/>
    </row>
    <row r="52" spans="1:12" ht="23.1" customHeight="1" x14ac:dyDescent="0.25">
      <c r="A52" s="54">
        <v>42</v>
      </c>
      <c r="B52" s="54"/>
      <c r="C52" s="55" t="s">
        <v>195</v>
      </c>
      <c r="D52" s="56" t="s">
        <v>196</v>
      </c>
      <c r="E52" s="57" t="s">
        <v>193</v>
      </c>
      <c r="F52" s="58" t="s">
        <v>197</v>
      </c>
      <c r="G52" s="59" t="s">
        <v>45</v>
      </c>
      <c r="H52" s="60"/>
      <c r="I52" s="60"/>
      <c r="J52" s="111">
        <f>('ca1-GV1'!K51)</f>
        <v>0</v>
      </c>
      <c r="K52" s="60" t="s">
        <v>375</v>
      </c>
      <c r="L52" s="61" t="s">
        <v>364</v>
      </c>
    </row>
    <row r="53" spans="1:12" ht="23.1" customHeight="1" x14ac:dyDescent="0.25">
      <c r="A53" s="54">
        <v>43</v>
      </c>
      <c r="B53" s="54"/>
      <c r="C53" s="55" t="s">
        <v>198</v>
      </c>
      <c r="D53" s="56" t="s">
        <v>199</v>
      </c>
      <c r="E53" s="57" t="s">
        <v>200</v>
      </c>
      <c r="F53" s="58" t="s">
        <v>201</v>
      </c>
      <c r="G53" s="59" t="s">
        <v>49</v>
      </c>
      <c r="H53" s="60"/>
      <c r="I53" s="60"/>
      <c r="J53" s="111">
        <f>('ca1-GV1'!K52)</f>
        <v>7</v>
      </c>
      <c r="K53" s="60" t="s">
        <v>381</v>
      </c>
      <c r="L53" s="61"/>
    </row>
    <row r="54" spans="1:12" ht="23.1" customHeight="1" x14ac:dyDescent="0.25">
      <c r="A54" s="54">
        <v>44</v>
      </c>
      <c r="B54" s="54"/>
      <c r="C54" s="55" t="s">
        <v>202</v>
      </c>
      <c r="D54" s="56" t="s">
        <v>203</v>
      </c>
      <c r="E54" s="57" t="s">
        <v>204</v>
      </c>
      <c r="F54" s="58" t="s">
        <v>205</v>
      </c>
      <c r="G54" s="59" t="s">
        <v>45</v>
      </c>
      <c r="H54" s="60"/>
      <c r="I54" s="60"/>
      <c r="J54" s="111">
        <f>('ca1-GV1'!K53)</f>
        <v>8.75</v>
      </c>
      <c r="K54" s="60" t="s">
        <v>383</v>
      </c>
      <c r="L54" s="61"/>
    </row>
    <row r="55" spans="1:12" ht="23.1" customHeight="1" x14ac:dyDescent="0.25">
      <c r="A55" s="54">
        <v>45</v>
      </c>
      <c r="B55" s="54"/>
      <c r="C55" s="55" t="s">
        <v>206</v>
      </c>
      <c r="D55" s="56" t="s">
        <v>207</v>
      </c>
      <c r="E55" s="57" t="s">
        <v>208</v>
      </c>
      <c r="F55" s="58" t="s">
        <v>209</v>
      </c>
      <c r="G55" s="59" t="s">
        <v>45</v>
      </c>
      <c r="H55" s="60"/>
      <c r="I55" s="60"/>
      <c r="J55" s="111">
        <f>('ca1-GV1'!K54)</f>
        <v>7</v>
      </c>
      <c r="K55" s="60" t="s">
        <v>381</v>
      </c>
      <c r="L55" s="61"/>
    </row>
    <row r="56" spans="1:12" ht="23.1" customHeight="1" x14ac:dyDescent="0.25">
      <c r="A56" s="54">
        <v>46</v>
      </c>
      <c r="B56" s="54"/>
      <c r="C56" s="55" t="s">
        <v>210</v>
      </c>
      <c r="D56" s="56" t="s">
        <v>211</v>
      </c>
      <c r="E56" s="57" t="s">
        <v>212</v>
      </c>
      <c r="F56" s="58" t="s">
        <v>213</v>
      </c>
      <c r="G56" s="59" t="s">
        <v>49</v>
      </c>
      <c r="H56" s="60"/>
      <c r="I56" s="60"/>
      <c r="J56" s="111">
        <f>('ca1-GV1'!K55)</f>
        <v>8</v>
      </c>
      <c r="K56" s="60" t="s">
        <v>388</v>
      </c>
      <c r="L56" s="61"/>
    </row>
    <row r="58" spans="1:12" x14ac:dyDescent="0.25">
      <c r="A58" s="62" t="s">
        <v>18</v>
      </c>
      <c r="B58" s="62"/>
      <c r="C58" s="51"/>
      <c r="D58" s="51"/>
      <c r="E58" s="51"/>
      <c r="F58" s="51"/>
      <c r="G58" s="52"/>
      <c r="H58" s="51"/>
      <c r="I58" s="51"/>
      <c r="J58" s="51"/>
      <c r="K58" s="51"/>
      <c r="L58" s="51"/>
    </row>
    <row r="59" spans="1:12" ht="16.5" customHeight="1" x14ac:dyDescent="0.25">
      <c r="A59" s="50"/>
      <c r="B59" s="51" t="s">
        <v>214</v>
      </c>
      <c r="C59" s="51"/>
      <c r="D59" s="51"/>
      <c r="E59" s="51"/>
      <c r="F59" s="51"/>
      <c r="G59" s="52"/>
      <c r="H59" s="51"/>
      <c r="I59" s="51" t="s">
        <v>215</v>
      </c>
      <c r="J59" s="51"/>
      <c r="K59" s="51"/>
      <c r="L59" s="51"/>
    </row>
    <row r="60" spans="1:12" ht="16.5" customHeight="1" x14ac:dyDescent="0.25">
      <c r="A60" s="50"/>
      <c r="B60" s="51" t="s">
        <v>392</v>
      </c>
      <c r="C60" s="51"/>
      <c r="D60" s="51"/>
      <c r="E60" s="51"/>
      <c r="F60" s="51"/>
      <c r="G60" s="52"/>
      <c r="H60" s="51"/>
      <c r="I60" s="51" t="s">
        <v>216</v>
      </c>
      <c r="J60" s="51"/>
      <c r="K60" s="51"/>
      <c r="L60" s="51"/>
    </row>
    <row r="61" spans="1:12" ht="16.5" customHeight="1" x14ac:dyDescent="0.25">
      <c r="A61" s="50"/>
      <c r="B61" s="51" t="s">
        <v>393</v>
      </c>
      <c r="C61" s="51"/>
      <c r="D61" s="51"/>
      <c r="E61" s="51"/>
      <c r="F61" s="51"/>
      <c r="G61" s="52"/>
      <c r="H61" s="51"/>
      <c r="I61" s="51"/>
      <c r="J61" s="51"/>
      <c r="K61" s="51"/>
      <c r="L61" s="51"/>
    </row>
    <row r="62" spans="1:12" x14ac:dyDescent="0.25">
      <c r="A62" s="50"/>
      <c r="B62" s="50"/>
      <c r="C62" s="51"/>
      <c r="D62" s="51"/>
      <c r="E62" s="51"/>
      <c r="F62" s="51"/>
      <c r="G62" s="52"/>
      <c r="H62" s="51"/>
      <c r="I62" s="51"/>
      <c r="J62" s="51"/>
      <c r="K62" s="51"/>
      <c r="L62" s="51"/>
    </row>
    <row r="63" spans="1:12" s="51" customFormat="1" ht="14.25" customHeight="1" x14ac:dyDescent="0.2">
      <c r="A63" s="50"/>
      <c r="B63" s="50"/>
      <c r="C63" s="97" t="s">
        <v>217</v>
      </c>
      <c r="D63" s="97"/>
      <c r="G63" s="52"/>
      <c r="H63" s="63"/>
      <c r="I63" s="64" t="s">
        <v>218</v>
      </c>
      <c r="J63" s="63"/>
      <c r="K63" s="63"/>
      <c r="L63" s="63"/>
    </row>
    <row r="64" spans="1:12" s="51" customFormat="1" ht="13.5" customHeight="1" x14ac:dyDescent="0.2">
      <c r="A64" s="50"/>
      <c r="B64" s="50"/>
      <c r="C64" s="98" t="s">
        <v>21</v>
      </c>
      <c r="D64" s="98"/>
      <c r="G64" s="52"/>
      <c r="H64" s="65"/>
      <c r="I64" s="66" t="s">
        <v>21</v>
      </c>
      <c r="J64" s="65"/>
      <c r="K64" s="65"/>
      <c r="L64" s="65"/>
    </row>
    <row r="65" spans="1:12" s="51" customFormat="1" ht="18" customHeight="1" x14ac:dyDescent="0.2">
      <c r="A65" s="50"/>
      <c r="B65" s="50"/>
      <c r="G65" s="52"/>
    </row>
    <row r="66" spans="1:12" s="51" customFormat="1" ht="18" customHeight="1" x14ac:dyDescent="0.2">
      <c r="A66" s="50"/>
      <c r="B66" s="50"/>
      <c r="D66" s="51" t="s">
        <v>368</v>
      </c>
      <c r="G66" s="52"/>
      <c r="I66" s="51" t="s">
        <v>370</v>
      </c>
    </row>
    <row r="67" spans="1:12" s="51" customFormat="1" ht="18" customHeight="1" x14ac:dyDescent="0.2">
      <c r="A67" s="50"/>
      <c r="B67" s="50"/>
      <c r="G67" s="52"/>
    </row>
    <row r="68" spans="1:12" s="51" customFormat="1" ht="18" customHeight="1" x14ac:dyDescent="0.2">
      <c r="A68" s="50"/>
      <c r="B68" s="50"/>
      <c r="C68" s="96" t="s">
        <v>369</v>
      </c>
      <c r="D68" s="96"/>
      <c r="G68" s="52"/>
      <c r="H68" s="67"/>
      <c r="I68" s="68" t="s">
        <v>363</v>
      </c>
      <c r="J68" s="67"/>
      <c r="K68" s="67"/>
      <c r="L68" s="67"/>
    </row>
    <row r="69" spans="1:12" s="51" customFormat="1" ht="13.5" x14ac:dyDescent="0.2">
      <c r="A69" s="50"/>
      <c r="B69" s="50"/>
      <c r="C69" s="96"/>
      <c r="D69" s="96"/>
      <c r="G69" s="52"/>
    </row>
    <row r="70" spans="1:12" s="51" customFormat="1" ht="13.5" x14ac:dyDescent="0.2">
      <c r="A70" s="50"/>
      <c r="B70" s="50"/>
      <c r="C70" s="97" t="s">
        <v>19</v>
      </c>
      <c r="D70" s="96"/>
      <c r="G70" s="52"/>
      <c r="H70" s="67"/>
      <c r="I70" s="64" t="s">
        <v>20</v>
      </c>
      <c r="J70" s="67"/>
      <c r="K70" s="67"/>
      <c r="L70" s="67"/>
    </row>
    <row r="71" spans="1:12" s="51" customFormat="1" ht="13.5" x14ac:dyDescent="0.2">
      <c r="A71" s="50"/>
      <c r="B71" s="50"/>
      <c r="C71" s="98" t="s">
        <v>21</v>
      </c>
      <c r="D71" s="96"/>
      <c r="G71" s="52"/>
      <c r="H71" s="67"/>
      <c r="I71" s="66" t="s">
        <v>21</v>
      </c>
      <c r="J71" s="67"/>
      <c r="K71" s="67"/>
      <c r="L71" s="67"/>
    </row>
    <row r="72" spans="1:12" s="51" customFormat="1" ht="19.5" customHeight="1" x14ac:dyDescent="0.2">
      <c r="A72" s="50"/>
      <c r="B72" s="50"/>
      <c r="C72" s="66"/>
      <c r="D72" s="68"/>
      <c r="G72" s="52"/>
    </row>
    <row r="73" spans="1:12" s="51" customFormat="1" ht="19.5" customHeight="1" x14ac:dyDescent="0.2">
      <c r="A73" s="50"/>
      <c r="B73" s="50"/>
      <c r="C73" s="66"/>
      <c r="D73" s="68"/>
      <c r="G73" s="52"/>
    </row>
    <row r="74" spans="1:12" s="51" customFormat="1" ht="19.5" customHeight="1" x14ac:dyDescent="0.2">
      <c r="A74" s="50"/>
      <c r="B74" s="50"/>
      <c r="C74" s="68"/>
      <c r="D74" s="68"/>
      <c r="G74" s="52"/>
    </row>
    <row r="75" spans="1:12" s="51" customFormat="1" ht="19.5" customHeight="1" x14ac:dyDescent="0.2">
      <c r="A75" s="50"/>
      <c r="B75" s="50"/>
      <c r="C75" s="96" t="s">
        <v>219</v>
      </c>
      <c r="D75" s="96"/>
      <c r="G75" s="52"/>
      <c r="H75" s="67"/>
      <c r="I75" s="68" t="s">
        <v>22</v>
      </c>
      <c r="J75" s="67"/>
      <c r="K75" s="67"/>
      <c r="L75" s="67"/>
    </row>
    <row r="76" spans="1:12" s="51" customFormat="1" ht="10.5" customHeight="1" x14ac:dyDescent="0.2">
      <c r="A76" s="50"/>
      <c r="B76" s="50"/>
      <c r="C76" s="68"/>
      <c r="D76" s="68"/>
      <c r="G76" s="52"/>
    </row>
    <row r="77" spans="1:12" s="51" customFormat="1" ht="10.5" customHeight="1" x14ac:dyDescent="0.2">
      <c r="A77" s="50"/>
      <c r="B77" s="50"/>
      <c r="C77" s="68"/>
      <c r="D77" s="68"/>
      <c r="G77" s="52"/>
    </row>
    <row r="78" spans="1:12" s="51" customFormat="1" ht="13.5" x14ac:dyDescent="0.2">
      <c r="A78" s="50"/>
      <c r="B78" s="50"/>
      <c r="C78" s="99"/>
      <c r="D78" s="99"/>
      <c r="G78" s="52"/>
      <c r="H78" s="67"/>
      <c r="I78" s="66" t="s">
        <v>220</v>
      </c>
      <c r="J78" s="67"/>
      <c r="K78" s="67"/>
      <c r="L78" s="67"/>
    </row>
    <row r="79" spans="1:12" s="51" customFormat="1" ht="13.5" x14ac:dyDescent="0.2">
      <c r="A79" s="50"/>
      <c r="B79" s="50"/>
      <c r="C79" s="99"/>
      <c r="D79" s="99"/>
      <c r="G79" s="52"/>
      <c r="H79" s="63"/>
      <c r="I79" s="64" t="s">
        <v>24</v>
      </c>
      <c r="J79" s="63"/>
      <c r="K79" s="63"/>
      <c r="L79" s="63"/>
    </row>
    <row r="80" spans="1:12" s="51" customFormat="1" ht="13.5" x14ac:dyDescent="0.2">
      <c r="A80" s="50"/>
      <c r="B80" s="50"/>
      <c r="C80" s="95"/>
      <c r="D80" s="95"/>
      <c r="G80" s="52"/>
      <c r="H80" s="65"/>
      <c r="I80" s="66" t="s">
        <v>21</v>
      </c>
      <c r="J80" s="65"/>
      <c r="K80" s="65"/>
      <c r="L80" s="65"/>
    </row>
    <row r="81" spans="1:12" s="51" customFormat="1" ht="17.25" customHeight="1" x14ac:dyDescent="0.2">
      <c r="A81" s="50"/>
      <c r="B81" s="50"/>
      <c r="G81" s="52"/>
    </row>
    <row r="82" spans="1:12" s="51" customFormat="1" ht="17.25" customHeight="1" x14ac:dyDescent="0.2">
      <c r="A82" s="50"/>
      <c r="B82" s="50"/>
      <c r="G82" s="52"/>
    </row>
    <row r="83" spans="1:12" s="51" customFormat="1" ht="17.25" customHeight="1" x14ac:dyDescent="0.2">
      <c r="A83" s="50"/>
      <c r="B83" s="50"/>
      <c r="G83" s="52"/>
    </row>
    <row r="84" spans="1:12" s="51" customFormat="1" ht="17.25" customHeight="1" x14ac:dyDescent="0.2">
      <c r="A84" s="50"/>
      <c r="B84" s="50"/>
      <c r="G84" s="52"/>
      <c r="H84" s="67"/>
      <c r="I84" s="68" t="s">
        <v>221</v>
      </c>
      <c r="J84" s="67"/>
      <c r="K84" s="67"/>
      <c r="L84" s="67"/>
    </row>
    <row r="85" spans="1:12" x14ac:dyDescent="0.25">
      <c r="A85" s="50"/>
      <c r="B85" s="50"/>
      <c r="C85" s="96"/>
      <c r="D85" s="96"/>
      <c r="E85" s="51"/>
      <c r="F85" s="51"/>
      <c r="G85" s="52"/>
      <c r="H85" s="96"/>
      <c r="I85" s="96"/>
      <c r="J85" s="96"/>
      <c r="K85" s="96"/>
      <c r="L85" s="96"/>
    </row>
  </sheetData>
  <mergeCells count="25">
    <mergeCell ref="C68:D68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63:D63"/>
    <mergeCell ref="C64:D64"/>
    <mergeCell ref="C80:D80"/>
    <mergeCell ref="C85:D85"/>
    <mergeCell ref="H85:L85"/>
    <mergeCell ref="C69:D69"/>
    <mergeCell ref="C70:D70"/>
    <mergeCell ref="C71:D71"/>
    <mergeCell ref="C75:D75"/>
    <mergeCell ref="C78:D78"/>
    <mergeCell ref="C79:D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0" zoomScale="70" zoomScaleNormal="70" workbookViewId="0">
      <selection activeCell="H82" sqref="H82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88"/>
      <c r="C1" s="88"/>
      <c r="D1" s="88"/>
      <c r="E1" s="2"/>
      <c r="F1" s="2"/>
    </row>
    <row r="2" spans="1:12" x14ac:dyDescent="0.3">
      <c r="B2" s="88"/>
      <c r="C2" s="88"/>
      <c r="D2" s="88"/>
      <c r="E2" s="2"/>
      <c r="F2" s="2"/>
    </row>
    <row r="4" spans="1:12" s="9" customFormat="1" ht="41.25" customHeight="1" x14ac:dyDescent="0.2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9" customFormat="1" ht="41.25" customHeight="1" x14ac:dyDescent="0.2">
      <c r="A5" s="10"/>
      <c r="B5" s="89" t="s">
        <v>1</v>
      </c>
      <c r="C5" s="89"/>
      <c r="D5" s="89"/>
      <c r="E5" s="89"/>
      <c r="F5" s="89"/>
      <c r="G5" s="89"/>
      <c r="H5" s="89"/>
      <c r="I5" s="89"/>
      <c r="J5" s="10"/>
      <c r="K5" s="10"/>
      <c r="L5" s="10"/>
    </row>
    <row r="6" spans="1:12" s="9" customFormat="1" ht="41.25" customHeight="1" x14ac:dyDescent="0.2">
      <c r="A6" s="10"/>
      <c r="B6" s="89" t="s">
        <v>362</v>
      </c>
      <c r="C6" s="89"/>
      <c r="D6" s="89"/>
      <c r="E6" s="89"/>
      <c r="F6" s="89"/>
      <c r="G6" s="89"/>
      <c r="H6" s="89"/>
      <c r="I6" s="89"/>
      <c r="J6" s="10"/>
      <c r="K6" s="10"/>
      <c r="L6" s="10"/>
    </row>
    <row r="8" spans="1:12" s="12" customFormat="1" ht="39" customHeight="1" x14ac:dyDescent="0.35">
      <c r="A8" s="84" t="s">
        <v>2</v>
      </c>
      <c r="B8" s="90" t="s">
        <v>3</v>
      </c>
      <c r="C8" s="84" t="s">
        <v>4</v>
      </c>
      <c r="D8" s="84" t="s">
        <v>5</v>
      </c>
      <c r="E8" s="9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3" t="s">
        <v>11</v>
      </c>
      <c r="K8" s="82" t="s">
        <v>12</v>
      </c>
      <c r="L8" s="84" t="s">
        <v>13</v>
      </c>
    </row>
    <row r="9" spans="1:12" s="12" customFormat="1" ht="35.25" customHeight="1" x14ac:dyDescent="0.35">
      <c r="A9" s="84"/>
      <c r="B9" s="90"/>
      <c r="C9" s="84"/>
      <c r="D9" s="84"/>
      <c r="E9" s="92"/>
      <c r="F9" s="13" t="s">
        <v>14</v>
      </c>
      <c r="G9" s="13" t="s">
        <v>15</v>
      </c>
      <c r="H9" s="13" t="s">
        <v>16</v>
      </c>
      <c r="I9" s="13" t="s">
        <v>17</v>
      </c>
      <c r="J9" s="94"/>
      <c r="K9" s="83"/>
      <c r="L9" s="84"/>
    </row>
    <row r="10" spans="1:12" s="20" customFormat="1" ht="36" customHeight="1" x14ac:dyDescent="0.3">
      <c r="A10" s="14">
        <v>1</v>
      </c>
      <c r="B10" s="69" t="s">
        <v>224</v>
      </c>
      <c r="C10" s="70" t="s">
        <v>225</v>
      </c>
      <c r="D10" s="71" t="s">
        <v>212</v>
      </c>
      <c r="E10" s="16">
        <v>5</v>
      </c>
      <c r="F10" s="75">
        <v>1.75</v>
      </c>
      <c r="G10" s="17">
        <v>2</v>
      </c>
      <c r="H10" s="17">
        <v>2</v>
      </c>
      <c r="I10" s="17">
        <v>3</v>
      </c>
      <c r="J10" s="17"/>
      <c r="K10" s="18">
        <f>SUM(F10+G10+H10+I10)</f>
        <v>8.75</v>
      </c>
      <c r="L10" s="19"/>
    </row>
    <row r="11" spans="1:12" s="20" customFormat="1" ht="36" customHeight="1" x14ac:dyDescent="0.3">
      <c r="A11" s="14">
        <v>2</v>
      </c>
      <c r="B11" s="69" t="s">
        <v>227</v>
      </c>
      <c r="C11" s="70" t="s">
        <v>228</v>
      </c>
      <c r="D11" s="71" t="s">
        <v>229</v>
      </c>
      <c r="E11" s="16">
        <v>7</v>
      </c>
      <c r="F11" s="75">
        <v>1</v>
      </c>
      <c r="G11" s="17">
        <v>1.5</v>
      </c>
      <c r="H11" s="17">
        <v>0</v>
      </c>
      <c r="I11" s="17">
        <v>2</v>
      </c>
      <c r="J11" s="17"/>
      <c r="K11" s="18">
        <f t="shared" ref="K11:K47" si="0">SUM(F11+G11+H11+I11)</f>
        <v>4.5</v>
      </c>
      <c r="L11" s="19"/>
    </row>
    <row r="12" spans="1:12" s="20" customFormat="1" ht="36" customHeight="1" x14ac:dyDescent="0.3">
      <c r="A12" s="14">
        <v>3</v>
      </c>
      <c r="B12" s="69" t="s">
        <v>231</v>
      </c>
      <c r="C12" s="70" t="s">
        <v>232</v>
      </c>
      <c r="D12" s="71" t="s">
        <v>229</v>
      </c>
      <c r="E12" s="16">
        <v>1</v>
      </c>
      <c r="F12" s="75">
        <v>1.25</v>
      </c>
      <c r="G12" s="17">
        <v>1</v>
      </c>
      <c r="H12" s="17">
        <v>2</v>
      </c>
      <c r="I12" s="17">
        <v>1.5</v>
      </c>
      <c r="J12" s="17"/>
      <c r="K12" s="18">
        <f t="shared" si="0"/>
        <v>5.75</v>
      </c>
      <c r="L12" s="19"/>
    </row>
    <row r="13" spans="1:12" s="20" customFormat="1" ht="36" customHeight="1" x14ac:dyDescent="0.3">
      <c r="A13" s="14">
        <v>4</v>
      </c>
      <c r="B13" s="69" t="s">
        <v>234</v>
      </c>
      <c r="C13" s="70" t="s">
        <v>235</v>
      </c>
      <c r="D13" s="71" t="s">
        <v>236</v>
      </c>
      <c r="E13" s="16">
        <v>3</v>
      </c>
      <c r="F13" s="75">
        <v>2</v>
      </c>
      <c r="G13" s="17">
        <v>2</v>
      </c>
      <c r="H13" s="17">
        <v>2</v>
      </c>
      <c r="I13" s="17">
        <v>3</v>
      </c>
      <c r="J13" s="17"/>
      <c r="K13" s="18">
        <f t="shared" si="0"/>
        <v>9</v>
      </c>
      <c r="L13" s="19"/>
    </row>
    <row r="14" spans="1:12" s="20" customFormat="1" ht="36" customHeight="1" x14ac:dyDescent="0.3">
      <c r="A14" s="14">
        <v>5</v>
      </c>
      <c r="B14" s="69" t="s">
        <v>238</v>
      </c>
      <c r="C14" s="70" t="s">
        <v>239</v>
      </c>
      <c r="D14" s="71" t="s">
        <v>236</v>
      </c>
      <c r="E14" s="16">
        <v>10</v>
      </c>
      <c r="F14" s="75">
        <v>1.5</v>
      </c>
      <c r="G14" s="17">
        <v>1</v>
      </c>
      <c r="H14" s="17">
        <v>2</v>
      </c>
      <c r="I14" s="17">
        <v>0</v>
      </c>
      <c r="J14" s="17"/>
      <c r="K14" s="18">
        <f t="shared" si="0"/>
        <v>4.5</v>
      </c>
      <c r="L14" s="19"/>
    </row>
    <row r="15" spans="1:12" s="20" customFormat="1" ht="36" customHeight="1" x14ac:dyDescent="0.3">
      <c r="A15" s="14">
        <v>6</v>
      </c>
      <c r="B15" s="69" t="s">
        <v>241</v>
      </c>
      <c r="C15" s="70" t="s">
        <v>242</v>
      </c>
      <c r="D15" s="71" t="s">
        <v>236</v>
      </c>
      <c r="E15" s="16">
        <v>9</v>
      </c>
      <c r="F15" s="75">
        <v>1.5</v>
      </c>
      <c r="G15" s="17">
        <v>1.5</v>
      </c>
      <c r="H15" s="17">
        <v>2</v>
      </c>
      <c r="I15" s="17">
        <v>2.5</v>
      </c>
      <c r="J15" s="17"/>
      <c r="K15" s="18">
        <f t="shared" si="0"/>
        <v>7.5</v>
      </c>
      <c r="L15" s="19"/>
    </row>
    <row r="16" spans="1:12" s="20" customFormat="1" ht="36" customHeight="1" x14ac:dyDescent="0.3">
      <c r="A16" s="14">
        <v>7</v>
      </c>
      <c r="B16" s="69" t="s">
        <v>244</v>
      </c>
      <c r="C16" s="70" t="s">
        <v>245</v>
      </c>
      <c r="D16" s="71" t="s">
        <v>236</v>
      </c>
      <c r="E16" s="16">
        <v>2</v>
      </c>
      <c r="F16" s="75">
        <v>1.25</v>
      </c>
      <c r="G16" s="17">
        <v>1.5</v>
      </c>
      <c r="H16" s="17">
        <v>1.75</v>
      </c>
      <c r="I16" s="17">
        <v>2</v>
      </c>
      <c r="J16" s="17"/>
      <c r="K16" s="18">
        <f t="shared" si="0"/>
        <v>6.5</v>
      </c>
      <c r="L16" s="19"/>
    </row>
    <row r="17" spans="1:12" s="20" customFormat="1" ht="36" customHeight="1" x14ac:dyDescent="0.3">
      <c r="A17" s="14">
        <v>8</v>
      </c>
      <c r="B17" s="69" t="s">
        <v>247</v>
      </c>
      <c r="C17" s="70" t="s">
        <v>248</v>
      </c>
      <c r="D17" s="71" t="s">
        <v>249</v>
      </c>
      <c r="E17" s="16">
        <v>4</v>
      </c>
      <c r="F17" s="75">
        <v>1.5</v>
      </c>
      <c r="G17" s="17">
        <v>2</v>
      </c>
      <c r="H17" s="17">
        <v>2.5</v>
      </c>
      <c r="I17" s="17">
        <v>3</v>
      </c>
      <c r="J17" s="17"/>
      <c r="K17" s="18">
        <f t="shared" si="0"/>
        <v>9</v>
      </c>
      <c r="L17" s="19"/>
    </row>
    <row r="18" spans="1:12" s="20" customFormat="1" ht="36" customHeight="1" x14ac:dyDescent="0.3">
      <c r="A18" s="14">
        <v>9</v>
      </c>
      <c r="B18" s="69" t="s">
        <v>251</v>
      </c>
      <c r="C18" s="70" t="s">
        <v>252</v>
      </c>
      <c r="D18" s="71" t="s">
        <v>249</v>
      </c>
      <c r="E18" s="16">
        <v>5</v>
      </c>
      <c r="F18" s="75">
        <v>1.5</v>
      </c>
      <c r="G18" s="17">
        <v>2</v>
      </c>
      <c r="H18" s="17">
        <v>2</v>
      </c>
      <c r="I18" s="17">
        <v>2</v>
      </c>
      <c r="J18" s="17"/>
      <c r="K18" s="18">
        <f t="shared" si="0"/>
        <v>7.5</v>
      </c>
      <c r="L18" s="19"/>
    </row>
    <row r="19" spans="1:12" s="20" customFormat="1" ht="36" customHeight="1" x14ac:dyDescent="0.3">
      <c r="A19" s="14">
        <v>10</v>
      </c>
      <c r="B19" s="69" t="s">
        <v>254</v>
      </c>
      <c r="C19" s="70" t="s">
        <v>255</v>
      </c>
      <c r="D19" s="71" t="s">
        <v>256</v>
      </c>
      <c r="E19" s="16">
        <v>8</v>
      </c>
      <c r="F19" s="75">
        <v>1.5</v>
      </c>
      <c r="G19" s="17">
        <v>1.5</v>
      </c>
      <c r="H19" s="17">
        <v>1.75</v>
      </c>
      <c r="I19" s="17">
        <v>1.75</v>
      </c>
      <c r="J19" s="17"/>
      <c r="K19" s="18">
        <f t="shared" si="0"/>
        <v>6.5</v>
      </c>
      <c r="L19" s="19"/>
    </row>
    <row r="20" spans="1:12" s="20" customFormat="1" ht="36" customHeight="1" x14ac:dyDescent="0.3">
      <c r="A20" s="14">
        <v>11</v>
      </c>
      <c r="B20" s="69" t="s">
        <v>258</v>
      </c>
      <c r="C20" s="70" t="s">
        <v>259</v>
      </c>
      <c r="D20" s="71" t="s">
        <v>260</v>
      </c>
      <c r="E20" s="16">
        <v>1</v>
      </c>
      <c r="F20" s="75">
        <v>1</v>
      </c>
      <c r="G20" s="17">
        <v>1.5</v>
      </c>
      <c r="H20" s="17">
        <v>2</v>
      </c>
      <c r="I20" s="17">
        <v>2</v>
      </c>
      <c r="J20" s="17"/>
      <c r="K20" s="18">
        <f t="shared" si="0"/>
        <v>6.5</v>
      </c>
      <c r="L20" s="19"/>
    </row>
    <row r="21" spans="1:12" s="20" customFormat="1" ht="36" customHeight="1" x14ac:dyDescent="0.3">
      <c r="A21" s="14">
        <v>12</v>
      </c>
      <c r="B21" s="69" t="s">
        <v>262</v>
      </c>
      <c r="C21" s="70" t="s">
        <v>263</v>
      </c>
      <c r="D21" s="71" t="s">
        <v>264</v>
      </c>
      <c r="E21" s="16">
        <v>9</v>
      </c>
      <c r="F21" s="75">
        <v>1.5</v>
      </c>
      <c r="G21" s="17">
        <v>1</v>
      </c>
      <c r="H21" s="17">
        <v>2</v>
      </c>
      <c r="I21" s="17">
        <v>2</v>
      </c>
      <c r="J21" s="17"/>
      <c r="K21" s="18">
        <f t="shared" si="0"/>
        <v>6.5</v>
      </c>
      <c r="L21" s="19"/>
    </row>
    <row r="22" spans="1:12" s="20" customFormat="1" ht="36" customHeight="1" x14ac:dyDescent="0.3">
      <c r="A22" s="14">
        <v>13</v>
      </c>
      <c r="B22" s="69" t="s">
        <v>266</v>
      </c>
      <c r="C22" s="70" t="s">
        <v>267</v>
      </c>
      <c r="D22" s="71" t="s">
        <v>268</v>
      </c>
      <c r="E22" s="16">
        <v>3</v>
      </c>
      <c r="F22" s="75">
        <v>1.5</v>
      </c>
      <c r="G22" s="17">
        <v>2</v>
      </c>
      <c r="H22" s="17">
        <v>2</v>
      </c>
      <c r="I22" s="17">
        <v>2.5</v>
      </c>
      <c r="J22" s="17"/>
      <c r="K22" s="18">
        <f t="shared" si="0"/>
        <v>8</v>
      </c>
      <c r="L22" s="19"/>
    </row>
    <row r="23" spans="1:12" s="20" customFormat="1" ht="36" customHeight="1" x14ac:dyDescent="0.3">
      <c r="A23" s="14">
        <v>14</v>
      </c>
      <c r="B23" s="69" t="s">
        <v>269</v>
      </c>
      <c r="C23" s="70" t="s">
        <v>270</v>
      </c>
      <c r="D23" s="71" t="s">
        <v>271</v>
      </c>
      <c r="E23" s="16">
        <v>0</v>
      </c>
      <c r="F23" s="75">
        <v>0</v>
      </c>
      <c r="G23" s="17">
        <v>0</v>
      </c>
      <c r="H23" s="17">
        <v>0</v>
      </c>
      <c r="I23" s="17">
        <v>0</v>
      </c>
      <c r="J23" s="17"/>
      <c r="K23" s="18">
        <f t="shared" si="0"/>
        <v>0</v>
      </c>
      <c r="L23" s="19" t="s">
        <v>364</v>
      </c>
    </row>
    <row r="24" spans="1:12" s="20" customFormat="1" ht="36" customHeight="1" x14ac:dyDescent="0.3">
      <c r="A24" s="14">
        <v>15</v>
      </c>
      <c r="B24" s="69" t="s">
        <v>273</v>
      </c>
      <c r="C24" s="70" t="s">
        <v>274</v>
      </c>
      <c r="D24" s="71" t="s">
        <v>275</v>
      </c>
      <c r="E24" s="16">
        <v>7</v>
      </c>
      <c r="F24" s="75">
        <v>1.5</v>
      </c>
      <c r="G24" s="17">
        <v>2</v>
      </c>
      <c r="H24" s="17">
        <v>2</v>
      </c>
      <c r="I24" s="17">
        <v>0</v>
      </c>
      <c r="J24" s="17"/>
      <c r="K24" s="18">
        <f t="shared" si="0"/>
        <v>5.5</v>
      </c>
      <c r="L24" s="19"/>
    </row>
    <row r="25" spans="1:12" s="20" customFormat="1" ht="36" customHeight="1" x14ac:dyDescent="0.3">
      <c r="A25" s="14">
        <v>16</v>
      </c>
      <c r="B25" s="69" t="s">
        <v>277</v>
      </c>
      <c r="C25" s="70" t="s">
        <v>278</v>
      </c>
      <c r="D25" s="71" t="s">
        <v>279</v>
      </c>
      <c r="E25" s="16">
        <v>3</v>
      </c>
      <c r="F25" s="75">
        <v>1.5</v>
      </c>
      <c r="G25" s="17">
        <v>1.75</v>
      </c>
      <c r="H25" s="17">
        <v>2</v>
      </c>
      <c r="I25" s="17">
        <v>2</v>
      </c>
      <c r="J25" s="17"/>
      <c r="K25" s="18">
        <f t="shared" si="0"/>
        <v>7.25</v>
      </c>
      <c r="L25" s="19"/>
    </row>
    <row r="26" spans="1:12" s="20" customFormat="1" ht="36" customHeight="1" x14ac:dyDescent="0.3">
      <c r="A26" s="14">
        <v>17</v>
      </c>
      <c r="B26" s="69" t="s">
        <v>281</v>
      </c>
      <c r="C26" s="70" t="s">
        <v>282</v>
      </c>
      <c r="D26" s="71" t="s">
        <v>283</v>
      </c>
      <c r="E26" s="16">
        <v>4</v>
      </c>
      <c r="F26" s="75">
        <v>1.75</v>
      </c>
      <c r="G26" s="17">
        <v>2</v>
      </c>
      <c r="H26" s="17">
        <v>2</v>
      </c>
      <c r="I26" s="17">
        <v>2</v>
      </c>
      <c r="J26" s="17"/>
      <c r="K26" s="18">
        <f t="shared" si="0"/>
        <v>7.75</v>
      </c>
      <c r="L26" s="19"/>
    </row>
    <row r="27" spans="1:12" s="20" customFormat="1" ht="36" customHeight="1" x14ac:dyDescent="0.3">
      <c r="A27" s="14">
        <v>18</v>
      </c>
      <c r="B27" s="69" t="s">
        <v>285</v>
      </c>
      <c r="C27" s="70" t="s">
        <v>286</v>
      </c>
      <c r="D27" s="71" t="s">
        <v>287</v>
      </c>
      <c r="E27" s="16">
        <v>8</v>
      </c>
      <c r="F27" s="75">
        <v>1.5</v>
      </c>
      <c r="G27" s="17">
        <v>1.5</v>
      </c>
      <c r="H27" s="17">
        <v>3</v>
      </c>
      <c r="I27" s="17">
        <v>2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69" t="s">
        <v>289</v>
      </c>
      <c r="C28" s="70" t="s">
        <v>290</v>
      </c>
      <c r="D28" s="71" t="s">
        <v>291</v>
      </c>
      <c r="E28" s="16">
        <v>6</v>
      </c>
      <c r="F28" s="75">
        <v>1.5</v>
      </c>
      <c r="G28" s="17">
        <v>1.25</v>
      </c>
      <c r="H28" s="17">
        <v>2</v>
      </c>
      <c r="I28" s="17">
        <v>2.5</v>
      </c>
      <c r="J28" s="17"/>
      <c r="K28" s="18">
        <f t="shared" si="0"/>
        <v>7.25</v>
      </c>
      <c r="L28" s="19"/>
    </row>
    <row r="29" spans="1:12" s="20" customFormat="1" ht="36" customHeight="1" x14ac:dyDescent="0.3">
      <c r="A29" s="14">
        <v>20</v>
      </c>
      <c r="B29" s="69" t="s">
        <v>293</v>
      </c>
      <c r="C29" s="70" t="s">
        <v>294</v>
      </c>
      <c r="D29" s="71" t="s">
        <v>295</v>
      </c>
      <c r="E29" s="16">
        <v>3</v>
      </c>
      <c r="F29" s="75">
        <v>1.75</v>
      </c>
      <c r="G29" s="17">
        <v>1.5</v>
      </c>
      <c r="H29" s="17">
        <v>2</v>
      </c>
      <c r="I29" s="17">
        <v>2.5</v>
      </c>
      <c r="J29" s="17"/>
      <c r="K29" s="18">
        <f t="shared" si="0"/>
        <v>7.75</v>
      </c>
      <c r="L29" s="19"/>
    </row>
    <row r="30" spans="1:12" s="20" customFormat="1" ht="36" customHeight="1" x14ac:dyDescent="0.3">
      <c r="A30" s="14">
        <v>21</v>
      </c>
      <c r="B30" s="69" t="s">
        <v>297</v>
      </c>
      <c r="C30" s="70" t="s">
        <v>298</v>
      </c>
      <c r="D30" s="71" t="s">
        <v>299</v>
      </c>
      <c r="E30" s="16">
        <v>5</v>
      </c>
      <c r="F30" s="75">
        <v>2</v>
      </c>
      <c r="G30" s="17">
        <v>2</v>
      </c>
      <c r="H30" s="17">
        <v>2</v>
      </c>
      <c r="I30" s="17">
        <v>2.5</v>
      </c>
      <c r="J30" s="17"/>
      <c r="K30" s="18">
        <f t="shared" si="0"/>
        <v>8.5</v>
      </c>
      <c r="L30" s="19"/>
    </row>
    <row r="31" spans="1:12" s="20" customFormat="1" ht="36" customHeight="1" x14ac:dyDescent="0.3">
      <c r="A31" s="14">
        <v>22</v>
      </c>
      <c r="B31" s="69" t="s">
        <v>301</v>
      </c>
      <c r="C31" s="70" t="s">
        <v>302</v>
      </c>
      <c r="D31" s="71" t="s">
        <v>303</v>
      </c>
      <c r="E31" s="16">
        <v>1</v>
      </c>
      <c r="F31" s="75">
        <v>1.5</v>
      </c>
      <c r="G31" s="17">
        <v>1.5</v>
      </c>
      <c r="H31" s="17">
        <v>2</v>
      </c>
      <c r="I31" s="17">
        <v>2</v>
      </c>
      <c r="J31" s="17"/>
      <c r="K31" s="18">
        <f t="shared" si="0"/>
        <v>7</v>
      </c>
      <c r="L31" s="19"/>
    </row>
    <row r="32" spans="1:12" s="20" customFormat="1" ht="36" customHeight="1" x14ac:dyDescent="0.3">
      <c r="A32" s="14">
        <v>23</v>
      </c>
      <c r="B32" s="69" t="s">
        <v>305</v>
      </c>
      <c r="C32" s="70" t="s">
        <v>65</v>
      </c>
      <c r="D32" s="71" t="s">
        <v>306</v>
      </c>
      <c r="E32" s="16">
        <v>9</v>
      </c>
      <c r="F32" s="75">
        <v>1.5</v>
      </c>
      <c r="G32" s="17">
        <v>2</v>
      </c>
      <c r="H32" s="17">
        <v>2</v>
      </c>
      <c r="I32" s="17">
        <v>2</v>
      </c>
      <c r="J32" s="17"/>
      <c r="K32" s="18">
        <f t="shared" si="0"/>
        <v>7.5</v>
      </c>
      <c r="L32" s="19"/>
    </row>
    <row r="33" spans="1:12" s="20" customFormat="1" ht="36" customHeight="1" x14ac:dyDescent="0.3">
      <c r="A33" s="14">
        <v>24</v>
      </c>
      <c r="B33" s="69" t="s">
        <v>308</v>
      </c>
      <c r="C33" s="70" t="s">
        <v>309</v>
      </c>
      <c r="D33" s="71" t="s">
        <v>306</v>
      </c>
      <c r="E33" s="16">
        <v>2</v>
      </c>
      <c r="F33" s="75">
        <v>1.5</v>
      </c>
      <c r="G33" s="17">
        <v>1.25</v>
      </c>
      <c r="H33" s="17">
        <v>2</v>
      </c>
      <c r="I33" s="17">
        <v>2</v>
      </c>
      <c r="J33" s="17"/>
      <c r="K33" s="18">
        <f t="shared" si="0"/>
        <v>6.75</v>
      </c>
      <c r="L33" s="19"/>
    </row>
    <row r="34" spans="1:12" s="20" customFormat="1" ht="36" customHeight="1" x14ac:dyDescent="0.3">
      <c r="A34" s="14">
        <v>25</v>
      </c>
      <c r="B34" s="69" t="s">
        <v>310</v>
      </c>
      <c r="C34" s="70" t="s">
        <v>311</v>
      </c>
      <c r="D34" s="71" t="s">
        <v>312</v>
      </c>
      <c r="E34" s="16">
        <v>4</v>
      </c>
      <c r="F34" s="75">
        <v>1.5</v>
      </c>
      <c r="G34" s="17">
        <v>1.5</v>
      </c>
      <c r="H34" s="17">
        <v>1</v>
      </c>
      <c r="I34" s="17">
        <v>2</v>
      </c>
      <c r="J34" s="17"/>
      <c r="K34" s="18">
        <f t="shared" si="0"/>
        <v>6</v>
      </c>
      <c r="L34" s="19"/>
    </row>
    <row r="35" spans="1:12" s="20" customFormat="1" ht="36" customHeight="1" x14ac:dyDescent="0.3">
      <c r="A35" s="14">
        <v>26</v>
      </c>
      <c r="B35" s="69" t="s">
        <v>314</v>
      </c>
      <c r="C35" s="70" t="s">
        <v>315</v>
      </c>
      <c r="D35" s="71" t="s">
        <v>316</v>
      </c>
      <c r="E35" s="16">
        <v>5</v>
      </c>
      <c r="F35" s="75">
        <v>1.5</v>
      </c>
      <c r="G35" s="17">
        <v>2</v>
      </c>
      <c r="H35" s="17">
        <v>2</v>
      </c>
      <c r="I35" s="17">
        <v>2</v>
      </c>
      <c r="J35" s="17"/>
      <c r="K35" s="18">
        <f t="shared" si="0"/>
        <v>7.5</v>
      </c>
      <c r="L35" s="19"/>
    </row>
    <row r="36" spans="1:12" s="20" customFormat="1" ht="36" customHeight="1" x14ac:dyDescent="0.3">
      <c r="A36" s="14">
        <v>27</v>
      </c>
      <c r="B36" s="69" t="s">
        <v>318</v>
      </c>
      <c r="C36" s="70" t="s">
        <v>319</v>
      </c>
      <c r="D36" s="71" t="s">
        <v>320</v>
      </c>
      <c r="E36" s="16">
        <v>0</v>
      </c>
      <c r="F36" s="75">
        <v>0</v>
      </c>
      <c r="G36" s="17">
        <v>0</v>
      </c>
      <c r="H36" s="17">
        <v>0</v>
      </c>
      <c r="I36" s="17">
        <v>0</v>
      </c>
      <c r="J36" s="17"/>
      <c r="K36" s="18">
        <f t="shared" si="0"/>
        <v>0</v>
      </c>
      <c r="L36" s="19" t="s">
        <v>364</v>
      </c>
    </row>
    <row r="37" spans="1:12" s="20" customFormat="1" ht="36" customHeight="1" x14ac:dyDescent="0.3">
      <c r="A37" s="14">
        <v>28</v>
      </c>
      <c r="B37" s="69" t="s">
        <v>322</v>
      </c>
      <c r="C37" s="70" t="s">
        <v>323</v>
      </c>
      <c r="D37" s="71" t="s">
        <v>324</v>
      </c>
      <c r="E37" s="16">
        <v>7</v>
      </c>
      <c r="F37" s="75">
        <v>1.75</v>
      </c>
      <c r="G37" s="17">
        <v>1.5</v>
      </c>
      <c r="H37" s="17">
        <v>2</v>
      </c>
      <c r="I37" s="17">
        <v>2</v>
      </c>
      <c r="J37" s="17"/>
      <c r="K37" s="18">
        <f t="shared" si="0"/>
        <v>7.25</v>
      </c>
      <c r="L37" s="19"/>
    </row>
    <row r="38" spans="1:12" s="20" customFormat="1" ht="36" customHeight="1" x14ac:dyDescent="0.3">
      <c r="A38" s="14">
        <v>29</v>
      </c>
      <c r="B38" s="69" t="s">
        <v>326</v>
      </c>
      <c r="C38" s="70" t="s">
        <v>327</v>
      </c>
      <c r="D38" s="71" t="s">
        <v>324</v>
      </c>
      <c r="E38" s="16">
        <v>10</v>
      </c>
      <c r="F38" s="75">
        <v>1.75</v>
      </c>
      <c r="G38" s="17">
        <v>1</v>
      </c>
      <c r="H38" s="17">
        <v>2</v>
      </c>
      <c r="I38" s="17">
        <v>0</v>
      </c>
      <c r="J38" s="17"/>
      <c r="K38" s="18">
        <f t="shared" si="0"/>
        <v>4.75</v>
      </c>
      <c r="L38" s="19"/>
    </row>
    <row r="39" spans="1:12" s="20" customFormat="1" ht="36" customHeight="1" x14ac:dyDescent="0.3">
      <c r="A39" s="14">
        <v>30</v>
      </c>
      <c r="B39" s="69" t="s">
        <v>329</v>
      </c>
      <c r="C39" s="70" t="s">
        <v>330</v>
      </c>
      <c r="D39" s="71" t="s">
        <v>331</v>
      </c>
      <c r="E39" s="16">
        <v>8</v>
      </c>
      <c r="F39" s="75">
        <v>2</v>
      </c>
      <c r="G39" s="17">
        <v>2</v>
      </c>
      <c r="H39" s="17">
        <v>2.5</v>
      </c>
      <c r="I39" s="17">
        <v>2.5</v>
      </c>
      <c r="J39" s="17"/>
      <c r="K39" s="18">
        <f t="shared" si="0"/>
        <v>9</v>
      </c>
      <c r="L39" s="19"/>
    </row>
    <row r="40" spans="1:12" s="20" customFormat="1" ht="36" customHeight="1" x14ac:dyDescent="0.3">
      <c r="A40" s="14">
        <v>31</v>
      </c>
      <c r="B40" s="69" t="s">
        <v>333</v>
      </c>
      <c r="C40" s="70" t="s">
        <v>334</v>
      </c>
      <c r="D40" s="71" t="s">
        <v>331</v>
      </c>
      <c r="E40" s="16">
        <v>2</v>
      </c>
      <c r="F40" s="75">
        <v>2</v>
      </c>
      <c r="G40" s="17">
        <v>2</v>
      </c>
      <c r="H40" s="17">
        <v>2</v>
      </c>
      <c r="I40" s="17">
        <v>3</v>
      </c>
      <c r="J40" s="17"/>
      <c r="K40" s="18">
        <f t="shared" si="0"/>
        <v>9</v>
      </c>
      <c r="L40" s="19"/>
    </row>
    <row r="41" spans="1:12" s="20" customFormat="1" ht="36" customHeight="1" x14ac:dyDescent="0.3">
      <c r="A41" s="14">
        <v>32</v>
      </c>
      <c r="B41" s="69" t="s">
        <v>336</v>
      </c>
      <c r="C41" s="70" t="s">
        <v>337</v>
      </c>
      <c r="D41" s="71" t="s">
        <v>338</v>
      </c>
      <c r="E41" s="16">
        <v>5</v>
      </c>
      <c r="F41" s="75">
        <v>1.5</v>
      </c>
      <c r="G41" s="17">
        <v>0.75</v>
      </c>
      <c r="H41" s="17">
        <v>1.5</v>
      </c>
      <c r="I41" s="17">
        <v>2.5</v>
      </c>
      <c r="J41" s="17"/>
      <c r="K41" s="18">
        <f t="shared" si="0"/>
        <v>6.25</v>
      </c>
      <c r="L41" s="19"/>
    </row>
    <row r="42" spans="1:12" s="20" customFormat="1" ht="36" customHeight="1" x14ac:dyDescent="0.3">
      <c r="A42" s="14">
        <v>33</v>
      </c>
      <c r="B42" s="69" t="s">
        <v>340</v>
      </c>
      <c r="C42" s="70" t="s">
        <v>341</v>
      </c>
      <c r="D42" s="71" t="s">
        <v>342</v>
      </c>
      <c r="E42" s="16">
        <v>1</v>
      </c>
      <c r="F42" s="75">
        <v>1.5</v>
      </c>
      <c r="G42" s="17">
        <v>1.5</v>
      </c>
      <c r="H42" s="17">
        <v>2</v>
      </c>
      <c r="I42" s="17">
        <v>3</v>
      </c>
      <c r="J42" s="17"/>
      <c r="K42" s="18">
        <f t="shared" si="0"/>
        <v>8</v>
      </c>
      <c r="L42" s="19"/>
    </row>
    <row r="43" spans="1:12" s="20" customFormat="1" ht="36" customHeight="1" x14ac:dyDescent="0.3">
      <c r="A43" s="14">
        <v>34</v>
      </c>
      <c r="B43" s="69" t="s">
        <v>344</v>
      </c>
      <c r="C43" s="70" t="s">
        <v>107</v>
      </c>
      <c r="D43" s="71" t="s">
        <v>345</v>
      </c>
      <c r="E43" s="16">
        <v>4</v>
      </c>
      <c r="F43" s="75">
        <v>1.5</v>
      </c>
      <c r="G43" s="17">
        <v>1.5</v>
      </c>
      <c r="H43" s="17">
        <v>1.5</v>
      </c>
      <c r="I43" s="17">
        <v>2</v>
      </c>
      <c r="J43" s="17"/>
      <c r="K43" s="18">
        <f t="shared" si="0"/>
        <v>6.5</v>
      </c>
      <c r="L43" s="19"/>
    </row>
    <row r="44" spans="1:12" s="20" customFormat="1" ht="36" customHeight="1" x14ac:dyDescent="0.3">
      <c r="A44" s="14">
        <v>35</v>
      </c>
      <c r="B44" s="69" t="s">
        <v>347</v>
      </c>
      <c r="C44" s="70" t="s">
        <v>348</v>
      </c>
      <c r="D44" s="71" t="s">
        <v>349</v>
      </c>
      <c r="E44" s="16">
        <v>7</v>
      </c>
      <c r="F44" s="75">
        <v>1.75</v>
      </c>
      <c r="G44" s="17">
        <v>1.5</v>
      </c>
      <c r="H44" s="17">
        <v>1.75</v>
      </c>
      <c r="I44" s="17">
        <v>0</v>
      </c>
      <c r="J44" s="17"/>
      <c r="K44" s="18">
        <f t="shared" si="0"/>
        <v>5</v>
      </c>
      <c r="L44" s="19"/>
    </row>
    <row r="45" spans="1:12" s="20" customFormat="1" ht="36" customHeight="1" x14ac:dyDescent="0.3">
      <c r="A45" s="14">
        <v>36</v>
      </c>
      <c r="B45" s="69" t="s">
        <v>351</v>
      </c>
      <c r="C45" s="70" t="s">
        <v>352</v>
      </c>
      <c r="D45" s="71" t="s">
        <v>349</v>
      </c>
      <c r="E45" s="16">
        <v>3</v>
      </c>
      <c r="F45" s="75">
        <v>1</v>
      </c>
      <c r="G45" s="17">
        <v>1.5</v>
      </c>
      <c r="H45" s="17">
        <v>2</v>
      </c>
      <c r="I45" s="17">
        <v>2</v>
      </c>
      <c r="J45" s="17"/>
      <c r="K45" s="18">
        <f t="shared" si="0"/>
        <v>6.5</v>
      </c>
      <c r="L45" s="19"/>
    </row>
    <row r="46" spans="1:12" s="20" customFormat="1" ht="36" customHeight="1" x14ac:dyDescent="0.3">
      <c r="A46" s="14">
        <v>37</v>
      </c>
      <c r="B46" s="69" t="s">
        <v>354</v>
      </c>
      <c r="C46" s="70" t="s">
        <v>355</v>
      </c>
      <c r="D46" s="71" t="s">
        <v>356</v>
      </c>
      <c r="E46" s="16">
        <v>6</v>
      </c>
      <c r="F46" s="75">
        <v>2</v>
      </c>
      <c r="G46" s="17">
        <v>2</v>
      </c>
      <c r="H46" s="17">
        <v>2.5</v>
      </c>
      <c r="I46" s="17">
        <v>3</v>
      </c>
      <c r="J46" s="17"/>
      <c r="K46" s="18">
        <f t="shared" si="0"/>
        <v>9.5</v>
      </c>
      <c r="L46" s="19"/>
    </row>
    <row r="47" spans="1:12" s="20" customFormat="1" ht="36" customHeight="1" x14ac:dyDescent="0.3">
      <c r="A47" s="14">
        <v>38</v>
      </c>
      <c r="B47" s="69" t="s">
        <v>358</v>
      </c>
      <c r="C47" s="70" t="s">
        <v>359</v>
      </c>
      <c r="D47" s="71" t="s">
        <v>356</v>
      </c>
      <c r="E47" s="16">
        <v>9</v>
      </c>
      <c r="F47" s="75">
        <v>1.5</v>
      </c>
      <c r="G47" s="17">
        <v>1.5</v>
      </c>
      <c r="H47" s="17">
        <v>2</v>
      </c>
      <c r="I47" s="17">
        <v>2</v>
      </c>
      <c r="J47" s="17"/>
      <c r="K47" s="18">
        <f t="shared" si="0"/>
        <v>7</v>
      </c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5" t="s">
        <v>394</v>
      </c>
      <c r="C72" s="85"/>
      <c r="D72" s="85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5" t="s">
        <v>395</v>
      </c>
      <c r="C73" s="85"/>
      <c r="D73" s="85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5" t="s">
        <v>396</v>
      </c>
      <c r="C74" s="85"/>
      <c r="D74" s="85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6" t="s">
        <v>19</v>
      </c>
      <c r="C77" s="86"/>
      <c r="D77" s="31"/>
      <c r="E77" s="31"/>
      <c r="F77" s="36"/>
      <c r="G77" s="33"/>
      <c r="H77" s="86" t="s">
        <v>20</v>
      </c>
      <c r="I77" s="86"/>
      <c r="J77" s="39"/>
      <c r="K77" s="39"/>
      <c r="L77" s="39"/>
    </row>
    <row r="78" spans="1:12" s="12" customFormat="1" ht="23.25" x14ac:dyDescent="0.35">
      <c r="A78" s="37"/>
      <c r="B78" s="79" t="s">
        <v>21</v>
      </c>
      <c r="C78" s="79"/>
      <c r="D78" s="31"/>
      <c r="E78" s="31"/>
      <c r="F78" s="36"/>
      <c r="G78" s="33"/>
      <c r="H78" s="79" t="s">
        <v>21</v>
      </c>
      <c r="I78" s="7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368</v>
      </c>
      <c r="D80" s="31"/>
      <c r="E80" s="31"/>
      <c r="F80" s="36"/>
      <c r="G80" s="33"/>
      <c r="I80" s="12" t="s">
        <v>370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87" t="s">
        <v>369</v>
      </c>
      <c r="C83" s="87"/>
      <c r="D83" s="31"/>
      <c r="E83" s="31"/>
      <c r="F83" s="36"/>
      <c r="G83" s="33"/>
      <c r="H83" s="87" t="s">
        <v>363</v>
      </c>
      <c r="I83" s="87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77" t="s">
        <v>23</v>
      </c>
      <c r="I85" s="77"/>
      <c r="J85" s="77"/>
      <c r="K85" s="77"/>
      <c r="L85" s="77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1" t="s">
        <v>24</v>
      </c>
      <c r="I86" s="81"/>
      <c r="J86" s="81"/>
      <c r="K86" s="81"/>
      <c r="L86" s="81"/>
    </row>
    <row r="87" spans="1:12" s="12" customFormat="1" ht="23.25" x14ac:dyDescent="0.35">
      <c r="A87" s="37"/>
      <c r="B87" s="43"/>
      <c r="D87" s="31"/>
      <c r="E87" s="31"/>
      <c r="F87" s="36"/>
      <c r="G87" s="35"/>
      <c r="H87" s="76" t="s">
        <v>21</v>
      </c>
      <c r="I87" s="76"/>
      <c r="J87" s="76"/>
      <c r="K87" s="76"/>
      <c r="L87" s="7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77" t="s">
        <v>22</v>
      </c>
      <c r="I92" s="77"/>
      <c r="J92" s="77"/>
      <c r="K92" s="77"/>
      <c r="L92" s="77"/>
    </row>
    <row r="93" spans="1:12" s="12" customFormat="1" ht="23.25" x14ac:dyDescent="0.35">
      <c r="A93" s="37"/>
      <c r="B93" s="78"/>
      <c r="C93" s="78"/>
      <c r="D93" s="31"/>
      <c r="E93" s="31"/>
      <c r="F93" s="36"/>
      <c r="G93" s="33"/>
      <c r="H93" s="79"/>
      <c r="I93" s="79"/>
      <c r="J93" s="79"/>
      <c r="K93" s="79"/>
      <c r="L93" s="79"/>
    </row>
    <row r="97" spans="2:12" ht="12.75" x14ac:dyDescent="0.2">
      <c r="B97" s="80"/>
      <c r="C97" s="80"/>
      <c r="H97" s="80"/>
      <c r="I97" s="80"/>
      <c r="J97" s="80"/>
      <c r="K97" s="80"/>
      <c r="L97" s="80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3" workbookViewId="0">
      <selection activeCell="I44" sqref="I44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25" style="46" customWidth="1"/>
    <col min="7" max="7" width="9.875" style="47" customWidth="1"/>
    <col min="8" max="8" width="5.125" style="46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2" width="9.25" style="46" customWidth="1"/>
    <col min="263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8" width="9.25" style="46" customWidth="1"/>
    <col min="519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4" width="9.25" style="46" customWidth="1"/>
    <col min="775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0" width="9.25" style="46" customWidth="1"/>
    <col min="1031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6" width="9.25" style="46" customWidth="1"/>
    <col min="1287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2" width="9.25" style="46" customWidth="1"/>
    <col min="1543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8" width="9.25" style="46" customWidth="1"/>
    <col min="1799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4" width="9.25" style="46" customWidth="1"/>
    <col min="2055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0" width="9.25" style="46" customWidth="1"/>
    <col min="2311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6" width="9.25" style="46" customWidth="1"/>
    <col min="2567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2" width="9.25" style="46" customWidth="1"/>
    <col min="2823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8" width="9.25" style="46" customWidth="1"/>
    <col min="3079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4" width="9.25" style="46" customWidth="1"/>
    <col min="3335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0" width="9.25" style="46" customWidth="1"/>
    <col min="3591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6" width="9.25" style="46" customWidth="1"/>
    <col min="3847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2" width="9.25" style="46" customWidth="1"/>
    <col min="4103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8" width="9.25" style="46" customWidth="1"/>
    <col min="4359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4" width="9.25" style="46" customWidth="1"/>
    <col min="4615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0" width="9.25" style="46" customWidth="1"/>
    <col min="4871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6" width="9.25" style="46" customWidth="1"/>
    <col min="5127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2" width="9.25" style="46" customWidth="1"/>
    <col min="5383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8" width="9.25" style="46" customWidth="1"/>
    <col min="5639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4" width="9.25" style="46" customWidth="1"/>
    <col min="5895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0" width="9.25" style="46" customWidth="1"/>
    <col min="6151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6" width="9.25" style="46" customWidth="1"/>
    <col min="6407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2" width="9.25" style="46" customWidth="1"/>
    <col min="6663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8" width="9.25" style="46" customWidth="1"/>
    <col min="6919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4" width="9.25" style="46" customWidth="1"/>
    <col min="7175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0" width="9.25" style="46" customWidth="1"/>
    <col min="7431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6" width="9.25" style="46" customWidth="1"/>
    <col min="7687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2" width="9.25" style="46" customWidth="1"/>
    <col min="7943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8" width="9.25" style="46" customWidth="1"/>
    <col min="8199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4" width="9.25" style="46" customWidth="1"/>
    <col min="8455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0" width="9.25" style="46" customWidth="1"/>
    <col min="8711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6" width="9.25" style="46" customWidth="1"/>
    <col min="8967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2" width="9.25" style="46" customWidth="1"/>
    <col min="9223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8" width="9.25" style="46" customWidth="1"/>
    <col min="9479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4" width="9.25" style="46" customWidth="1"/>
    <col min="9735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0" width="9.25" style="46" customWidth="1"/>
    <col min="9991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6" width="9.25" style="46" customWidth="1"/>
    <col min="10247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2" width="9.25" style="46" customWidth="1"/>
    <col min="10503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8" width="9.25" style="46" customWidth="1"/>
    <col min="10759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4" width="9.25" style="46" customWidth="1"/>
    <col min="11015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0" width="9.25" style="46" customWidth="1"/>
    <col min="11271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6" width="9.25" style="46" customWidth="1"/>
    <col min="11527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2" width="9.25" style="46" customWidth="1"/>
    <col min="11783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8" width="9.25" style="46" customWidth="1"/>
    <col min="12039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4" width="9.25" style="46" customWidth="1"/>
    <col min="12295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0" width="9.25" style="46" customWidth="1"/>
    <col min="12551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6" width="9.25" style="46" customWidth="1"/>
    <col min="12807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2" width="9.25" style="46" customWidth="1"/>
    <col min="13063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8" width="9.25" style="46" customWidth="1"/>
    <col min="13319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4" width="9.25" style="46" customWidth="1"/>
    <col min="13575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0" width="9.25" style="46" customWidth="1"/>
    <col min="13831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6" width="9.25" style="46" customWidth="1"/>
    <col min="14087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2" width="9.25" style="46" customWidth="1"/>
    <col min="14343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8" width="9.25" style="46" customWidth="1"/>
    <col min="14599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4" width="9.25" style="46" customWidth="1"/>
    <col min="14855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0" width="9.25" style="46" customWidth="1"/>
    <col min="15111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6" width="9.25" style="46" customWidth="1"/>
    <col min="15367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2" width="9.25" style="46" customWidth="1"/>
    <col min="15623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8" width="9.25" style="46" customWidth="1"/>
    <col min="15879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4" width="9.25" style="46" customWidth="1"/>
    <col min="16135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88"/>
      <c r="D1" s="88"/>
      <c r="E1" s="88"/>
    </row>
    <row r="2" spans="1:12" x14ac:dyDescent="0.25">
      <c r="C2" s="88"/>
      <c r="D2" s="88"/>
      <c r="E2" s="88"/>
    </row>
    <row r="3" spans="1:12" x14ac:dyDescent="0.25">
      <c r="C3" s="2"/>
      <c r="D3" s="2"/>
      <c r="E3" s="2"/>
    </row>
    <row r="5" spans="1:12" s="48" customFormat="1" ht="27.75" customHeight="1" x14ac:dyDescent="0.2">
      <c r="A5" s="100" t="s">
        <v>25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" customHeight="1" x14ac:dyDescent="0.25">
      <c r="A6" s="49" t="s">
        <v>26</v>
      </c>
      <c r="B6" s="50"/>
      <c r="C6" s="51"/>
      <c r="D6" s="51"/>
      <c r="E6" s="51"/>
      <c r="F6" s="49" t="s">
        <v>27</v>
      </c>
      <c r="G6" s="52"/>
      <c r="H6" s="49"/>
      <c r="I6" s="49" t="s">
        <v>222</v>
      </c>
      <c r="J6" s="51"/>
      <c r="K6" s="51"/>
      <c r="L6" s="51"/>
    </row>
    <row r="7" spans="1:12" ht="18" customHeight="1" x14ac:dyDescent="0.25">
      <c r="A7" s="49" t="s">
        <v>29</v>
      </c>
      <c r="B7" s="50"/>
      <c r="C7" s="51"/>
      <c r="D7" s="51"/>
      <c r="E7" s="49"/>
      <c r="F7" s="49" t="s">
        <v>223</v>
      </c>
      <c r="G7" s="52"/>
      <c r="H7" s="49"/>
      <c r="I7" s="49" t="s">
        <v>31</v>
      </c>
      <c r="J7" s="51"/>
      <c r="K7" s="51"/>
      <c r="L7" s="51"/>
    </row>
    <row r="9" spans="1:12" ht="26.25" customHeight="1" x14ac:dyDescent="0.25">
      <c r="A9" s="101" t="s">
        <v>2</v>
      </c>
      <c r="B9" s="102" t="s">
        <v>32</v>
      </c>
      <c r="C9" s="104" t="s">
        <v>33</v>
      </c>
      <c r="D9" s="105" t="s">
        <v>4</v>
      </c>
      <c r="E9" s="106" t="s">
        <v>5</v>
      </c>
      <c r="F9" s="101" t="s">
        <v>34</v>
      </c>
      <c r="G9" s="107" t="s">
        <v>35</v>
      </c>
      <c r="H9" s="104" t="s">
        <v>36</v>
      </c>
      <c r="I9" s="109" t="s">
        <v>37</v>
      </c>
      <c r="J9" s="104" t="s">
        <v>38</v>
      </c>
      <c r="K9" s="104"/>
      <c r="L9" s="101" t="s">
        <v>13</v>
      </c>
    </row>
    <row r="10" spans="1:12" ht="26.25" customHeight="1" x14ac:dyDescent="0.25">
      <c r="A10" s="101"/>
      <c r="B10" s="103"/>
      <c r="C10" s="104"/>
      <c r="D10" s="105"/>
      <c r="E10" s="106"/>
      <c r="F10" s="101"/>
      <c r="G10" s="108"/>
      <c r="H10" s="104"/>
      <c r="I10" s="110"/>
      <c r="J10" s="53" t="s">
        <v>39</v>
      </c>
      <c r="K10" s="53" t="s">
        <v>40</v>
      </c>
      <c r="L10" s="101"/>
    </row>
    <row r="11" spans="1:12" ht="23.1" customHeight="1" x14ac:dyDescent="0.25">
      <c r="A11" s="54">
        <v>1</v>
      </c>
      <c r="B11" s="54"/>
      <c r="C11" s="55" t="s">
        <v>224</v>
      </c>
      <c r="D11" s="56" t="s">
        <v>225</v>
      </c>
      <c r="E11" s="57" t="s">
        <v>212</v>
      </c>
      <c r="F11" s="58" t="s">
        <v>226</v>
      </c>
      <c r="G11" s="59" t="s">
        <v>49</v>
      </c>
      <c r="H11" s="60"/>
      <c r="I11" s="60"/>
      <c r="J11" s="111">
        <f>('ca2-GV1'!K10)</f>
        <v>8.75</v>
      </c>
      <c r="K11" s="60" t="s">
        <v>383</v>
      </c>
      <c r="L11" s="61"/>
    </row>
    <row r="12" spans="1:12" ht="23.1" customHeight="1" x14ac:dyDescent="0.25">
      <c r="A12" s="54">
        <v>2</v>
      </c>
      <c r="B12" s="54"/>
      <c r="C12" s="55" t="s">
        <v>227</v>
      </c>
      <c r="D12" s="56" t="s">
        <v>228</v>
      </c>
      <c r="E12" s="57" t="s">
        <v>229</v>
      </c>
      <c r="F12" s="58" t="s">
        <v>230</v>
      </c>
      <c r="G12" s="59" t="s">
        <v>45</v>
      </c>
      <c r="H12" s="60"/>
      <c r="I12" s="60"/>
      <c r="J12" s="111">
        <f>('ca2-GV1'!K11)</f>
        <v>4.5</v>
      </c>
      <c r="K12" s="60" t="s">
        <v>378</v>
      </c>
      <c r="L12" s="61"/>
    </row>
    <row r="13" spans="1:12" ht="23.1" customHeight="1" x14ac:dyDescent="0.25">
      <c r="A13" s="54">
        <v>3</v>
      </c>
      <c r="B13" s="54"/>
      <c r="C13" s="55" t="s">
        <v>231</v>
      </c>
      <c r="D13" s="56" t="s">
        <v>232</v>
      </c>
      <c r="E13" s="57" t="s">
        <v>229</v>
      </c>
      <c r="F13" s="58" t="s">
        <v>233</v>
      </c>
      <c r="G13" s="59" t="s">
        <v>45</v>
      </c>
      <c r="H13" s="60"/>
      <c r="I13" s="60"/>
      <c r="J13" s="111">
        <f>('ca2-GV1'!K12)</f>
        <v>5.75</v>
      </c>
      <c r="K13" s="60" t="s">
        <v>373</v>
      </c>
      <c r="L13" s="61"/>
    </row>
    <row r="14" spans="1:12" ht="23.1" customHeight="1" x14ac:dyDescent="0.25">
      <c r="A14" s="54">
        <v>4</v>
      </c>
      <c r="B14" s="54"/>
      <c r="C14" s="55" t="s">
        <v>234</v>
      </c>
      <c r="D14" s="56" t="s">
        <v>235</v>
      </c>
      <c r="E14" s="57" t="s">
        <v>236</v>
      </c>
      <c r="F14" s="58" t="s">
        <v>237</v>
      </c>
      <c r="G14" s="59" t="s">
        <v>49</v>
      </c>
      <c r="H14" s="60"/>
      <c r="I14" s="60"/>
      <c r="J14" s="111">
        <f>('ca2-GV1'!K13)</f>
        <v>9</v>
      </c>
      <c r="K14" s="60" t="s">
        <v>382</v>
      </c>
      <c r="L14" s="61"/>
    </row>
    <row r="15" spans="1:12" ht="23.1" customHeight="1" x14ac:dyDescent="0.25">
      <c r="A15" s="54">
        <v>5</v>
      </c>
      <c r="B15" s="54"/>
      <c r="C15" s="55" t="s">
        <v>238</v>
      </c>
      <c r="D15" s="56" t="s">
        <v>239</v>
      </c>
      <c r="E15" s="57" t="s">
        <v>236</v>
      </c>
      <c r="F15" s="58" t="s">
        <v>240</v>
      </c>
      <c r="G15" s="59" t="s">
        <v>45</v>
      </c>
      <c r="H15" s="60"/>
      <c r="I15" s="60"/>
      <c r="J15" s="111">
        <f>('ca2-GV1'!K14)</f>
        <v>4.5</v>
      </c>
      <c r="K15" s="60" t="s">
        <v>378</v>
      </c>
      <c r="L15" s="61"/>
    </row>
    <row r="16" spans="1:12" ht="23.1" customHeight="1" x14ac:dyDescent="0.25">
      <c r="A16" s="54">
        <v>6</v>
      </c>
      <c r="B16" s="54"/>
      <c r="C16" s="55" t="s">
        <v>241</v>
      </c>
      <c r="D16" s="56" t="s">
        <v>242</v>
      </c>
      <c r="E16" s="57" t="s">
        <v>236</v>
      </c>
      <c r="F16" s="58" t="s">
        <v>243</v>
      </c>
      <c r="G16" s="59" t="s">
        <v>45</v>
      </c>
      <c r="H16" s="60"/>
      <c r="I16" s="60"/>
      <c r="J16" s="111">
        <f>('ca2-GV1'!K15)</f>
        <v>7.5</v>
      </c>
      <c r="K16" s="60" t="s">
        <v>371</v>
      </c>
      <c r="L16" s="61"/>
    </row>
    <row r="17" spans="1:12" ht="23.1" customHeight="1" x14ac:dyDescent="0.25">
      <c r="A17" s="54">
        <v>7</v>
      </c>
      <c r="B17" s="54"/>
      <c r="C17" s="55" t="s">
        <v>244</v>
      </c>
      <c r="D17" s="56" t="s">
        <v>245</v>
      </c>
      <c r="E17" s="57" t="s">
        <v>236</v>
      </c>
      <c r="F17" s="58" t="s">
        <v>246</v>
      </c>
      <c r="G17" s="59" t="s">
        <v>49</v>
      </c>
      <c r="H17" s="60"/>
      <c r="I17" s="60"/>
      <c r="J17" s="111">
        <f>('ca2-GV1'!K16)</f>
        <v>6.5</v>
      </c>
      <c r="K17" s="60" t="s">
        <v>376</v>
      </c>
      <c r="L17" s="61"/>
    </row>
    <row r="18" spans="1:12" ht="23.1" customHeight="1" x14ac:dyDescent="0.25">
      <c r="A18" s="54">
        <v>8</v>
      </c>
      <c r="B18" s="54"/>
      <c r="C18" s="55" t="s">
        <v>247</v>
      </c>
      <c r="D18" s="56" t="s">
        <v>248</v>
      </c>
      <c r="E18" s="57" t="s">
        <v>249</v>
      </c>
      <c r="F18" s="58" t="s">
        <v>250</v>
      </c>
      <c r="G18" s="59" t="s">
        <v>49</v>
      </c>
      <c r="H18" s="60"/>
      <c r="I18" s="60"/>
      <c r="J18" s="111">
        <f>('ca2-GV1'!K17)</f>
        <v>9</v>
      </c>
      <c r="K18" s="60" t="s">
        <v>382</v>
      </c>
      <c r="L18" s="61"/>
    </row>
    <row r="19" spans="1:12" ht="23.1" customHeight="1" x14ac:dyDescent="0.25">
      <c r="A19" s="54">
        <v>9</v>
      </c>
      <c r="B19" s="54"/>
      <c r="C19" s="55" t="s">
        <v>251</v>
      </c>
      <c r="D19" s="56" t="s">
        <v>252</v>
      </c>
      <c r="E19" s="57" t="s">
        <v>249</v>
      </c>
      <c r="F19" s="58" t="s">
        <v>253</v>
      </c>
      <c r="G19" s="59" t="s">
        <v>45</v>
      </c>
      <c r="H19" s="60"/>
      <c r="I19" s="60"/>
      <c r="J19" s="111">
        <f>('ca2-GV1'!K18)</f>
        <v>7.5</v>
      </c>
      <c r="K19" s="60" t="s">
        <v>371</v>
      </c>
      <c r="L19" s="61"/>
    </row>
    <row r="20" spans="1:12" ht="23.1" customHeight="1" x14ac:dyDescent="0.25">
      <c r="A20" s="54">
        <v>10</v>
      </c>
      <c r="B20" s="54"/>
      <c r="C20" s="55" t="s">
        <v>254</v>
      </c>
      <c r="D20" s="56" t="s">
        <v>255</v>
      </c>
      <c r="E20" s="57" t="s">
        <v>256</v>
      </c>
      <c r="F20" s="58" t="s">
        <v>257</v>
      </c>
      <c r="G20" s="59" t="s">
        <v>45</v>
      </c>
      <c r="H20" s="60"/>
      <c r="I20" s="60"/>
      <c r="J20" s="111">
        <f>('ca2-GV1'!K19)</f>
        <v>6.5</v>
      </c>
      <c r="K20" s="60" t="s">
        <v>376</v>
      </c>
      <c r="L20" s="61"/>
    </row>
    <row r="21" spans="1:12" ht="23.1" customHeight="1" x14ac:dyDescent="0.25">
      <c r="A21" s="54">
        <v>11</v>
      </c>
      <c r="B21" s="54"/>
      <c r="C21" s="55" t="s">
        <v>258</v>
      </c>
      <c r="D21" s="56" t="s">
        <v>259</v>
      </c>
      <c r="E21" s="57" t="s">
        <v>260</v>
      </c>
      <c r="F21" s="58" t="s">
        <v>261</v>
      </c>
      <c r="G21" s="59" t="s">
        <v>45</v>
      </c>
      <c r="H21" s="60"/>
      <c r="I21" s="60"/>
      <c r="J21" s="111">
        <f>('ca2-GV1'!K20)</f>
        <v>6.5</v>
      </c>
      <c r="K21" s="60" t="s">
        <v>376</v>
      </c>
      <c r="L21" s="61"/>
    </row>
    <row r="22" spans="1:12" ht="23.1" customHeight="1" x14ac:dyDescent="0.25">
      <c r="A22" s="54">
        <v>12</v>
      </c>
      <c r="B22" s="54"/>
      <c r="C22" s="55" t="s">
        <v>262</v>
      </c>
      <c r="D22" s="56" t="s">
        <v>263</v>
      </c>
      <c r="E22" s="57" t="s">
        <v>264</v>
      </c>
      <c r="F22" s="58" t="s">
        <v>265</v>
      </c>
      <c r="G22" s="59" t="s">
        <v>45</v>
      </c>
      <c r="H22" s="60"/>
      <c r="I22" s="60"/>
      <c r="J22" s="111">
        <f>('ca2-GV1'!K21)</f>
        <v>6.5</v>
      </c>
      <c r="K22" s="60" t="s">
        <v>376</v>
      </c>
      <c r="L22" s="61"/>
    </row>
    <row r="23" spans="1:12" ht="23.1" customHeight="1" x14ac:dyDescent="0.25">
      <c r="A23" s="54">
        <v>13</v>
      </c>
      <c r="B23" s="54"/>
      <c r="C23" s="55" t="s">
        <v>266</v>
      </c>
      <c r="D23" s="56" t="s">
        <v>267</v>
      </c>
      <c r="E23" s="57" t="s">
        <v>268</v>
      </c>
      <c r="F23" s="58" t="s">
        <v>66</v>
      </c>
      <c r="G23" s="59" t="s">
        <v>49</v>
      </c>
      <c r="H23" s="60"/>
      <c r="I23" s="60"/>
      <c r="J23" s="111">
        <f>('ca2-GV1'!K22)</f>
        <v>8</v>
      </c>
      <c r="K23" s="60" t="s">
        <v>399</v>
      </c>
      <c r="L23" s="61"/>
    </row>
    <row r="24" spans="1:12" ht="23.1" customHeight="1" x14ac:dyDescent="0.25">
      <c r="A24" s="54">
        <v>14</v>
      </c>
      <c r="B24" s="54"/>
      <c r="C24" s="55" t="s">
        <v>269</v>
      </c>
      <c r="D24" s="56" t="s">
        <v>270</v>
      </c>
      <c r="E24" s="57" t="s">
        <v>271</v>
      </c>
      <c r="F24" s="58" t="s">
        <v>272</v>
      </c>
      <c r="G24" s="59" t="s">
        <v>45</v>
      </c>
      <c r="H24" s="60"/>
      <c r="I24" s="60"/>
      <c r="J24" s="111">
        <f>('ca2-GV1'!K23)</f>
        <v>0</v>
      </c>
      <c r="K24" s="60" t="s">
        <v>375</v>
      </c>
      <c r="L24" s="61" t="s">
        <v>364</v>
      </c>
    </row>
    <row r="25" spans="1:12" ht="23.1" customHeight="1" x14ac:dyDescent="0.25">
      <c r="A25" s="54">
        <v>15</v>
      </c>
      <c r="B25" s="54"/>
      <c r="C25" s="55" t="s">
        <v>273</v>
      </c>
      <c r="D25" s="56" t="s">
        <v>274</v>
      </c>
      <c r="E25" s="57" t="s">
        <v>275</v>
      </c>
      <c r="F25" s="58" t="s">
        <v>276</v>
      </c>
      <c r="G25" s="59" t="s">
        <v>45</v>
      </c>
      <c r="H25" s="60"/>
      <c r="I25" s="60"/>
      <c r="J25" s="111">
        <f>('ca2-GV1'!K24)</f>
        <v>5.5</v>
      </c>
      <c r="K25" s="60" t="s">
        <v>389</v>
      </c>
      <c r="L25" s="61"/>
    </row>
    <row r="26" spans="1:12" ht="23.1" customHeight="1" x14ac:dyDescent="0.25">
      <c r="A26" s="54">
        <v>16</v>
      </c>
      <c r="B26" s="54"/>
      <c r="C26" s="55" t="s">
        <v>277</v>
      </c>
      <c r="D26" s="56" t="s">
        <v>278</v>
      </c>
      <c r="E26" s="57" t="s">
        <v>279</v>
      </c>
      <c r="F26" s="58" t="s">
        <v>280</v>
      </c>
      <c r="G26" s="59" t="s">
        <v>45</v>
      </c>
      <c r="H26" s="60"/>
      <c r="I26" s="60"/>
      <c r="J26" s="111">
        <f>('ca2-GV1'!K25)</f>
        <v>7.25</v>
      </c>
      <c r="K26" s="60" t="s">
        <v>379</v>
      </c>
      <c r="L26" s="61"/>
    </row>
    <row r="27" spans="1:12" ht="23.1" customHeight="1" x14ac:dyDescent="0.25">
      <c r="A27" s="54">
        <v>17</v>
      </c>
      <c r="B27" s="54"/>
      <c r="C27" s="55" t="s">
        <v>281</v>
      </c>
      <c r="D27" s="56" t="s">
        <v>282</v>
      </c>
      <c r="E27" s="57" t="s">
        <v>283</v>
      </c>
      <c r="F27" s="58" t="s">
        <v>284</v>
      </c>
      <c r="G27" s="59" t="s">
        <v>49</v>
      </c>
      <c r="H27" s="60"/>
      <c r="I27" s="60"/>
      <c r="J27" s="111">
        <f>('ca2-GV1'!K26)</f>
        <v>7.75</v>
      </c>
      <c r="K27" s="60" t="s">
        <v>385</v>
      </c>
      <c r="L27" s="61"/>
    </row>
    <row r="28" spans="1:12" ht="23.1" customHeight="1" x14ac:dyDescent="0.25">
      <c r="A28" s="54">
        <v>18</v>
      </c>
      <c r="B28" s="54"/>
      <c r="C28" s="55" t="s">
        <v>285</v>
      </c>
      <c r="D28" s="56" t="s">
        <v>286</v>
      </c>
      <c r="E28" s="57" t="s">
        <v>287</v>
      </c>
      <c r="F28" s="58" t="s">
        <v>288</v>
      </c>
      <c r="G28" s="59" t="s">
        <v>49</v>
      </c>
      <c r="H28" s="60"/>
      <c r="I28" s="60"/>
      <c r="J28" s="111">
        <f>('ca2-GV1'!K27)</f>
        <v>8</v>
      </c>
      <c r="K28" s="60" t="s">
        <v>399</v>
      </c>
      <c r="L28" s="61"/>
    </row>
    <row r="29" spans="1:12" ht="23.1" customHeight="1" x14ac:dyDescent="0.25">
      <c r="A29" s="54">
        <v>19</v>
      </c>
      <c r="B29" s="54"/>
      <c r="C29" s="55" t="s">
        <v>289</v>
      </c>
      <c r="D29" s="56" t="s">
        <v>290</v>
      </c>
      <c r="E29" s="57" t="s">
        <v>291</v>
      </c>
      <c r="F29" s="58" t="s">
        <v>292</v>
      </c>
      <c r="G29" s="59" t="s">
        <v>45</v>
      </c>
      <c r="H29" s="60"/>
      <c r="I29" s="60"/>
      <c r="J29" s="111">
        <f>('ca2-GV1'!K28)</f>
        <v>7.25</v>
      </c>
      <c r="K29" s="60" t="s">
        <v>379</v>
      </c>
      <c r="L29" s="61"/>
    </row>
    <row r="30" spans="1:12" ht="23.1" customHeight="1" x14ac:dyDescent="0.25">
      <c r="A30" s="54">
        <v>20</v>
      </c>
      <c r="B30" s="54"/>
      <c r="C30" s="55" t="s">
        <v>293</v>
      </c>
      <c r="D30" s="56" t="s">
        <v>294</v>
      </c>
      <c r="E30" s="57" t="s">
        <v>295</v>
      </c>
      <c r="F30" s="58" t="s">
        <v>296</v>
      </c>
      <c r="G30" s="59" t="s">
        <v>45</v>
      </c>
      <c r="H30" s="60"/>
      <c r="I30" s="60"/>
      <c r="J30" s="111">
        <f>('ca2-GV1'!K29)</f>
        <v>7.75</v>
      </c>
      <c r="K30" s="60" t="s">
        <v>385</v>
      </c>
      <c r="L30" s="61"/>
    </row>
    <row r="31" spans="1:12" ht="23.1" customHeight="1" x14ac:dyDescent="0.25">
      <c r="A31" s="54">
        <v>21</v>
      </c>
      <c r="B31" s="54"/>
      <c r="C31" s="55" t="s">
        <v>297</v>
      </c>
      <c r="D31" s="56" t="s">
        <v>298</v>
      </c>
      <c r="E31" s="57" t="s">
        <v>299</v>
      </c>
      <c r="F31" s="58" t="s">
        <v>300</v>
      </c>
      <c r="G31" s="59" t="s">
        <v>45</v>
      </c>
      <c r="H31" s="60"/>
      <c r="I31" s="60"/>
      <c r="J31" s="111">
        <f>('ca2-GV1'!K30)</f>
        <v>8.5</v>
      </c>
      <c r="K31" s="60" t="s">
        <v>372</v>
      </c>
      <c r="L31" s="61"/>
    </row>
    <row r="32" spans="1:12" ht="23.1" customHeight="1" x14ac:dyDescent="0.25">
      <c r="A32" s="54">
        <v>22</v>
      </c>
      <c r="B32" s="54"/>
      <c r="C32" s="55" t="s">
        <v>301</v>
      </c>
      <c r="D32" s="56" t="s">
        <v>302</v>
      </c>
      <c r="E32" s="57" t="s">
        <v>303</v>
      </c>
      <c r="F32" s="58" t="s">
        <v>304</v>
      </c>
      <c r="G32" s="59" t="s">
        <v>49</v>
      </c>
      <c r="H32" s="60"/>
      <c r="I32" s="60"/>
      <c r="J32" s="111">
        <f>('ca2-GV1'!K31)</f>
        <v>7</v>
      </c>
      <c r="K32" s="60" t="s">
        <v>381</v>
      </c>
      <c r="L32" s="61"/>
    </row>
    <row r="33" spans="1:12" ht="23.1" customHeight="1" x14ac:dyDescent="0.25">
      <c r="A33" s="54">
        <v>23</v>
      </c>
      <c r="B33" s="54"/>
      <c r="C33" s="55" t="s">
        <v>305</v>
      </c>
      <c r="D33" s="56" t="s">
        <v>65</v>
      </c>
      <c r="E33" s="57" t="s">
        <v>306</v>
      </c>
      <c r="F33" s="58" t="s">
        <v>307</v>
      </c>
      <c r="G33" s="59" t="s">
        <v>45</v>
      </c>
      <c r="H33" s="60"/>
      <c r="I33" s="60"/>
      <c r="J33" s="111">
        <f>('ca2-GV1'!K32)</f>
        <v>7.5</v>
      </c>
      <c r="K33" s="60" t="s">
        <v>371</v>
      </c>
      <c r="L33" s="61"/>
    </row>
    <row r="34" spans="1:12" ht="23.1" customHeight="1" x14ac:dyDescent="0.25">
      <c r="A34" s="54">
        <v>24</v>
      </c>
      <c r="B34" s="54"/>
      <c r="C34" s="55" t="s">
        <v>308</v>
      </c>
      <c r="D34" s="56" t="s">
        <v>309</v>
      </c>
      <c r="E34" s="57" t="s">
        <v>306</v>
      </c>
      <c r="F34" s="58" t="s">
        <v>307</v>
      </c>
      <c r="G34" s="59" t="s">
        <v>45</v>
      </c>
      <c r="H34" s="60"/>
      <c r="I34" s="60"/>
      <c r="J34" s="111">
        <f>('ca2-GV1'!K33)</f>
        <v>6.75</v>
      </c>
      <c r="K34" s="60" t="s">
        <v>377</v>
      </c>
      <c r="L34" s="61"/>
    </row>
    <row r="35" spans="1:12" ht="23.1" customHeight="1" x14ac:dyDescent="0.25">
      <c r="A35" s="54">
        <v>25</v>
      </c>
      <c r="B35" s="54"/>
      <c r="C35" s="55" t="s">
        <v>310</v>
      </c>
      <c r="D35" s="56" t="s">
        <v>311</v>
      </c>
      <c r="E35" s="57" t="s">
        <v>312</v>
      </c>
      <c r="F35" s="58" t="s">
        <v>313</v>
      </c>
      <c r="G35" s="59" t="s">
        <v>45</v>
      </c>
      <c r="H35" s="60"/>
      <c r="I35" s="60"/>
      <c r="J35" s="111">
        <f>('ca2-GV1'!K34)</f>
        <v>6</v>
      </c>
      <c r="K35" s="60" t="s">
        <v>400</v>
      </c>
      <c r="L35" s="61"/>
    </row>
    <row r="36" spans="1:12" ht="23.1" customHeight="1" x14ac:dyDescent="0.25">
      <c r="A36" s="54">
        <v>26</v>
      </c>
      <c r="B36" s="54"/>
      <c r="C36" s="55" t="s">
        <v>314</v>
      </c>
      <c r="D36" s="56" t="s">
        <v>315</v>
      </c>
      <c r="E36" s="57" t="s">
        <v>316</v>
      </c>
      <c r="F36" s="58" t="s">
        <v>317</v>
      </c>
      <c r="G36" s="59" t="s">
        <v>45</v>
      </c>
      <c r="H36" s="60"/>
      <c r="I36" s="60"/>
      <c r="J36" s="111">
        <f>('ca2-GV1'!K35)</f>
        <v>7.5</v>
      </c>
      <c r="K36" s="60" t="s">
        <v>371</v>
      </c>
      <c r="L36" s="61"/>
    </row>
    <row r="37" spans="1:12" ht="23.1" customHeight="1" x14ac:dyDescent="0.25">
      <c r="A37" s="54">
        <v>27</v>
      </c>
      <c r="B37" s="54"/>
      <c r="C37" s="55" t="s">
        <v>318</v>
      </c>
      <c r="D37" s="56" t="s">
        <v>319</v>
      </c>
      <c r="E37" s="57" t="s">
        <v>320</v>
      </c>
      <c r="F37" s="58" t="s">
        <v>321</v>
      </c>
      <c r="G37" s="59" t="s">
        <v>45</v>
      </c>
      <c r="H37" s="60"/>
      <c r="I37" s="60"/>
      <c r="J37" s="111">
        <f>('ca2-GV1'!K36)</f>
        <v>0</v>
      </c>
      <c r="K37" s="60" t="s">
        <v>375</v>
      </c>
      <c r="L37" s="61" t="s">
        <v>364</v>
      </c>
    </row>
    <row r="38" spans="1:12" ht="23.1" customHeight="1" x14ac:dyDescent="0.25">
      <c r="A38" s="54">
        <v>28</v>
      </c>
      <c r="B38" s="54"/>
      <c r="C38" s="55" t="s">
        <v>322</v>
      </c>
      <c r="D38" s="56" t="s">
        <v>323</v>
      </c>
      <c r="E38" s="57" t="s">
        <v>324</v>
      </c>
      <c r="F38" s="58" t="s">
        <v>325</v>
      </c>
      <c r="G38" s="59" t="s">
        <v>45</v>
      </c>
      <c r="H38" s="60"/>
      <c r="I38" s="60"/>
      <c r="J38" s="111">
        <f>('ca2-GV1'!K37)</f>
        <v>7.25</v>
      </c>
      <c r="K38" s="60" t="s">
        <v>379</v>
      </c>
      <c r="L38" s="61"/>
    </row>
    <row r="39" spans="1:12" ht="23.1" customHeight="1" x14ac:dyDescent="0.25">
      <c r="A39" s="54">
        <v>29</v>
      </c>
      <c r="B39" s="54"/>
      <c r="C39" s="55" t="s">
        <v>326</v>
      </c>
      <c r="D39" s="56" t="s">
        <v>327</v>
      </c>
      <c r="E39" s="57" t="s">
        <v>324</v>
      </c>
      <c r="F39" s="58" t="s">
        <v>328</v>
      </c>
      <c r="G39" s="59" t="s">
        <v>45</v>
      </c>
      <c r="H39" s="60"/>
      <c r="I39" s="60"/>
      <c r="J39" s="111">
        <f>('ca2-GV1'!K38)</f>
        <v>4.75</v>
      </c>
      <c r="K39" s="60" t="s">
        <v>401</v>
      </c>
      <c r="L39" s="61"/>
    </row>
    <row r="40" spans="1:12" ht="23.1" customHeight="1" x14ac:dyDescent="0.25">
      <c r="A40" s="54">
        <v>30</v>
      </c>
      <c r="B40" s="54"/>
      <c r="C40" s="55" t="s">
        <v>329</v>
      </c>
      <c r="D40" s="56" t="s">
        <v>330</v>
      </c>
      <c r="E40" s="57" t="s">
        <v>331</v>
      </c>
      <c r="F40" s="58" t="s">
        <v>332</v>
      </c>
      <c r="G40" s="59" t="s">
        <v>45</v>
      </c>
      <c r="H40" s="60"/>
      <c r="I40" s="60"/>
      <c r="J40" s="111">
        <f>('ca2-GV1'!K39)</f>
        <v>9</v>
      </c>
      <c r="K40" s="60" t="s">
        <v>382</v>
      </c>
      <c r="L40" s="61"/>
    </row>
    <row r="41" spans="1:12" ht="23.1" customHeight="1" x14ac:dyDescent="0.25">
      <c r="A41" s="54">
        <v>31</v>
      </c>
      <c r="B41" s="54"/>
      <c r="C41" s="55" t="s">
        <v>333</v>
      </c>
      <c r="D41" s="56" t="s">
        <v>334</v>
      </c>
      <c r="E41" s="57" t="s">
        <v>331</v>
      </c>
      <c r="F41" s="58" t="s">
        <v>335</v>
      </c>
      <c r="G41" s="59" t="s">
        <v>45</v>
      </c>
      <c r="H41" s="60"/>
      <c r="I41" s="60"/>
      <c r="J41" s="111">
        <f>('ca2-GV1'!K40)</f>
        <v>9</v>
      </c>
      <c r="K41" s="60" t="s">
        <v>382</v>
      </c>
      <c r="L41" s="61"/>
    </row>
    <row r="42" spans="1:12" ht="23.1" customHeight="1" x14ac:dyDescent="0.25">
      <c r="A42" s="54">
        <v>32</v>
      </c>
      <c r="B42" s="54"/>
      <c r="C42" s="55" t="s">
        <v>336</v>
      </c>
      <c r="D42" s="56" t="s">
        <v>337</v>
      </c>
      <c r="E42" s="57" t="s">
        <v>338</v>
      </c>
      <c r="F42" s="58" t="s">
        <v>339</v>
      </c>
      <c r="G42" s="59" t="s">
        <v>45</v>
      </c>
      <c r="H42" s="60"/>
      <c r="I42" s="60"/>
      <c r="J42" s="111">
        <f>('ca2-GV1'!K41)</f>
        <v>6.25</v>
      </c>
      <c r="K42" s="60" t="s">
        <v>391</v>
      </c>
      <c r="L42" s="61"/>
    </row>
    <row r="43" spans="1:12" ht="23.1" customHeight="1" x14ac:dyDescent="0.25">
      <c r="A43" s="54">
        <v>33</v>
      </c>
      <c r="B43" s="54"/>
      <c r="C43" s="55" t="s">
        <v>340</v>
      </c>
      <c r="D43" s="56" t="s">
        <v>341</v>
      </c>
      <c r="E43" s="57" t="s">
        <v>342</v>
      </c>
      <c r="F43" s="58" t="s">
        <v>343</v>
      </c>
      <c r="G43" s="59" t="s">
        <v>49</v>
      </c>
      <c r="H43" s="60"/>
      <c r="I43" s="60"/>
      <c r="J43" s="111">
        <f>('ca2-GV1'!K42)</f>
        <v>8</v>
      </c>
      <c r="K43" s="60" t="s">
        <v>399</v>
      </c>
      <c r="L43" s="61"/>
    </row>
    <row r="44" spans="1:12" ht="23.1" customHeight="1" x14ac:dyDescent="0.25">
      <c r="A44" s="54">
        <v>34</v>
      </c>
      <c r="B44" s="54"/>
      <c r="C44" s="55" t="s">
        <v>344</v>
      </c>
      <c r="D44" s="56" t="s">
        <v>107</v>
      </c>
      <c r="E44" s="57" t="s">
        <v>345</v>
      </c>
      <c r="F44" s="58" t="s">
        <v>346</v>
      </c>
      <c r="G44" s="59" t="s">
        <v>49</v>
      </c>
      <c r="H44" s="60"/>
      <c r="I44" s="60"/>
      <c r="J44" s="111">
        <f>('ca2-GV1'!K43)</f>
        <v>6.5</v>
      </c>
      <c r="K44" s="60" t="s">
        <v>376</v>
      </c>
      <c r="L44" s="61"/>
    </row>
    <row r="45" spans="1:12" ht="23.1" customHeight="1" x14ac:dyDescent="0.25">
      <c r="A45" s="54">
        <v>35</v>
      </c>
      <c r="B45" s="54"/>
      <c r="C45" s="55" t="s">
        <v>347</v>
      </c>
      <c r="D45" s="56" t="s">
        <v>348</v>
      </c>
      <c r="E45" s="57" t="s">
        <v>349</v>
      </c>
      <c r="F45" s="58" t="s">
        <v>350</v>
      </c>
      <c r="G45" s="59" t="s">
        <v>45</v>
      </c>
      <c r="H45" s="60"/>
      <c r="I45" s="60"/>
      <c r="J45" s="111">
        <f>('ca2-GV1'!K44)</f>
        <v>5</v>
      </c>
      <c r="K45" s="60" t="s">
        <v>386</v>
      </c>
      <c r="L45" s="61"/>
    </row>
    <row r="46" spans="1:12" ht="23.1" customHeight="1" x14ac:dyDescent="0.25">
      <c r="A46" s="54">
        <v>36</v>
      </c>
      <c r="B46" s="54"/>
      <c r="C46" s="55" t="s">
        <v>351</v>
      </c>
      <c r="D46" s="56" t="s">
        <v>352</v>
      </c>
      <c r="E46" s="57" t="s">
        <v>349</v>
      </c>
      <c r="F46" s="58" t="s">
        <v>353</v>
      </c>
      <c r="G46" s="59" t="s">
        <v>49</v>
      </c>
      <c r="H46" s="60"/>
      <c r="I46" s="60"/>
      <c r="J46" s="111">
        <f>('ca2-GV1'!K45)</f>
        <v>6.5</v>
      </c>
      <c r="K46" s="60" t="s">
        <v>376</v>
      </c>
      <c r="L46" s="61"/>
    </row>
    <row r="47" spans="1:12" ht="23.1" customHeight="1" x14ac:dyDescent="0.25">
      <c r="A47" s="54">
        <v>37</v>
      </c>
      <c r="B47" s="54"/>
      <c r="C47" s="55" t="s">
        <v>354</v>
      </c>
      <c r="D47" s="56" t="s">
        <v>355</v>
      </c>
      <c r="E47" s="57" t="s">
        <v>356</v>
      </c>
      <c r="F47" s="58" t="s">
        <v>357</v>
      </c>
      <c r="G47" s="59" t="s">
        <v>49</v>
      </c>
      <c r="H47" s="60"/>
      <c r="I47" s="60"/>
      <c r="J47" s="111">
        <f>('ca2-GV1'!K46)</f>
        <v>9.5</v>
      </c>
      <c r="K47" s="60" t="s">
        <v>402</v>
      </c>
      <c r="L47" s="61"/>
    </row>
    <row r="48" spans="1:12" ht="23.1" customHeight="1" x14ac:dyDescent="0.25">
      <c r="A48" s="54">
        <v>38</v>
      </c>
      <c r="B48" s="54"/>
      <c r="C48" s="55" t="s">
        <v>358</v>
      </c>
      <c r="D48" s="56" t="s">
        <v>359</v>
      </c>
      <c r="E48" s="57" t="s">
        <v>356</v>
      </c>
      <c r="F48" s="58" t="s">
        <v>360</v>
      </c>
      <c r="G48" s="59" t="s">
        <v>45</v>
      </c>
      <c r="H48" s="60"/>
      <c r="I48" s="60"/>
      <c r="J48" s="111">
        <f>('ca2-GV1'!K47)</f>
        <v>7</v>
      </c>
      <c r="K48" s="60" t="s">
        <v>381</v>
      </c>
      <c r="L48" s="61"/>
    </row>
    <row r="50" spans="1:12" x14ac:dyDescent="0.25">
      <c r="A50" s="62" t="s">
        <v>18</v>
      </c>
      <c r="B50" s="62"/>
      <c r="C50" s="51"/>
      <c r="D50" s="51"/>
      <c r="E50" s="51"/>
      <c r="F50" s="51"/>
      <c r="G50" s="52"/>
      <c r="H50" s="51"/>
      <c r="I50" s="51"/>
      <c r="J50" s="51"/>
      <c r="K50" s="51"/>
      <c r="L50" s="51"/>
    </row>
    <row r="51" spans="1:12" ht="16.5" customHeight="1" x14ac:dyDescent="0.25">
      <c r="A51" s="50"/>
      <c r="B51" s="51" t="s">
        <v>361</v>
      </c>
      <c r="C51" s="51"/>
      <c r="D51" s="51"/>
      <c r="E51" s="51"/>
      <c r="F51" s="51"/>
      <c r="G51" s="52"/>
      <c r="H51" s="51"/>
      <c r="I51" s="51" t="s">
        <v>215</v>
      </c>
      <c r="J51" s="51"/>
      <c r="K51" s="51"/>
      <c r="L51" s="51"/>
    </row>
    <row r="52" spans="1:12" ht="16.5" customHeight="1" x14ac:dyDescent="0.25">
      <c r="A52" s="50"/>
      <c r="B52" s="51" t="s">
        <v>397</v>
      </c>
      <c r="C52" s="51"/>
      <c r="D52" s="51"/>
      <c r="E52" s="51"/>
      <c r="F52" s="51"/>
      <c r="G52" s="52"/>
      <c r="H52" s="51"/>
      <c r="I52" s="51" t="s">
        <v>216</v>
      </c>
      <c r="J52" s="51"/>
      <c r="K52" s="51"/>
      <c r="L52" s="51"/>
    </row>
    <row r="53" spans="1:12" ht="16.5" customHeight="1" x14ac:dyDescent="0.25">
      <c r="A53" s="50"/>
      <c r="B53" s="51" t="s">
        <v>398</v>
      </c>
      <c r="C53" s="51"/>
      <c r="D53" s="51"/>
      <c r="E53" s="51"/>
      <c r="F53" s="51"/>
      <c r="G53" s="52"/>
      <c r="H53" s="51"/>
      <c r="I53" s="51"/>
      <c r="J53" s="51"/>
      <c r="K53" s="51"/>
      <c r="L53" s="51"/>
    </row>
    <row r="54" spans="1:12" x14ac:dyDescent="0.25">
      <c r="A54" s="50"/>
      <c r="B54" s="50"/>
      <c r="C54" s="51"/>
      <c r="D54" s="51"/>
      <c r="E54" s="51"/>
      <c r="F54" s="51"/>
      <c r="G54" s="52"/>
      <c r="H54" s="51"/>
      <c r="I54" s="51"/>
      <c r="J54" s="51"/>
      <c r="K54" s="51"/>
      <c r="L54" s="51"/>
    </row>
    <row r="55" spans="1:12" s="51" customFormat="1" ht="14.25" customHeight="1" x14ac:dyDescent="0.2">
      <c r="A55" s="50"/>
      <c r="B55" s="50"/>
      <c r="C55" s="97" t="s">
        <v>217</v>
      </c>
      <c r="D55" s="97"/>
      <c r="G55" s="52"/>
      <c r="H55" s="63"/>
      <c r="I55" s="64" t="s">
        <v>218</v>
      </c>
      <c r="J55" s="63"/>
      <c r="K55" s="63"/>
      <c r="L55" s="63"/>
    </row>
    <row r="56" spans="1:12" s="51" customFormat="1" ht="13.5" customHeight="1" x14ac:dyDescent="0.2">
      <c r="A56" s="50"/>
      <c r="B56" s="50"/>
      <c r="C56" s="98" t="s">
        <v>21</v>
      </c>
      <c r="D56" s="98"/>
      <c r="G56" s="52"/>
      <c r="H56" s="65"/>
      <c r="I56" s="66" t="s">
        <v>21</v>
      </c>
      <c r="J56" s="65"/>
      <c r="K56" s="65"/>
      <c r="L56" s="65"/>
    </row>
    <row r="57" spans="1:12" s="51" customFormat="1" ht="18" customHeight="1" x14ac:dyDescent="0.2">
      <c r="A57" s="50"/>
      <c r="B57" s="50"/>
      <c r="G57" s="52"/>
    </row>
    <row r="58" spans="1:12" s="51" customFormat="1" ht="18" customHeight="1" x14ac:dyDescent="0.2">
      <c r="A58" s="50"/>
      <c r="B58" s="50"/>
      <c r="D58" s="51" t="s">
        <v>368</v>
      </c>
      <c r="G58" s="52"/>
      <c r="I58" s="51" t="s">
        <v>370</v>
      </c>
    </row>
    <row r="59" spans="1:12" s="51" customFormat="1" ht="18" customHeight="1" x14ac:dyDescent="0.2">
      <c r="A59" s="50"/>
      <c r="B59" s="50"/>
      <c r="G59" s="52"/>
    </row>
    <row r="60" spans="1:12" s="51" customFormat="1" ht="18" customHeight="1" x14ac:dyDescent="0.2">
      <c r="A60" s="50"/>
      <c r="B60" s="50"/>
      <c r="C60" s="96" t="s">
        <v>369</v>
      </c>
      <c r="D60" s="96"/>
      <c r="G60" s="52"/>
      <c r="H60" s="67"/>
      <c r="I60" s="68" t="s">
        <v>363</v>
      </c>
      <c r="J60" s="67"/>
      <c r="K60" s="67"/>
      <c r="L60" s="67"/>
    </row>
    <row r="61" spans="1:12" s="51" customFormat="1" ht="13.5" x14ac:dyDescent="0.2">
      <c r="A61" s="50"/>
      <c r="B61" s="50"/>
      <c r="C61" s="96"/>
      <c r="D61" s="96"/>
      <c r="G61" s="52"/>
    </row>
    <row r="62" spans="1:12" s="51" customFormat="1" ht="13.5" x14ac:dyDescent="0.2">
      <c r="A62" s="50"/>
      <c r="B62" s="50"/>
      <c r="C62" s="97" t="s">
        <v>19</v>
      </c>
      <c r="D62" s="96"/>
      <c r="G62" s="52"/>
      <c r="H62" s="67"/>
      <c r="I62" s="64" t="s">
        <v>20</v>
      </c>
      <c r="J62" s="67"/>
      <c r="K62" s="67"/>
      <c r="L62" s="67"/>
    </row>
    <row r="63" spans="1:12" s="51" customFormat="1" ht="13.5" x14ac:dyDescent="0.2">
      <c r="A63" s="50"/>
      <c r="B63" s="50"/>
      <c r="C63" s="98" t="s">
        <v>21</v>
      </c>
      <c r="D63" s="96"/>
      <c r="G63" s="52"/>
      <c r="H63" s="67"/>
      <c r="I63" s="66" t="s">
        <v>21</v>
      </c>
      <c r="J63" s="67"/>
      <c r="K63" s="67"/>
      <c r="L63" s="67"/>
    </row>
    <row r="64" spans="1:12" s="51" customFormat="1" ht="19.5" customHeight="1" x14ac:dyDescent="0.2">
      <c r="A64" s="50"/>
      <c r="B64" s="50"/>
      <c r="C64" s="66"/>
      <c r="D64" s="68"/>
      <c r="G64" s="52"/>
    </row>
    <row r="65" spans="1:12" s="51" customFormat="1" ht="19.5" customHeight="1" x14ac:dyDescent="0.2">
      <c r="A65" s="50"/>
      <c r="B65" s="50"/>
      <c r="C65" s="66"/>
      <c r="D65" s="68"/>
      <c r="G65" s="52"/>
    </row>
    <row r="66" spans="1:12" s="51" customFormat="1" ht="19.5" customHeight="1" x14ac:dyDescent="0.2">
      <c r="A66" s="50"/>
      <c r="B66" s="50"/>
      <c r="C66" s="68"/>
      <c r="D66" s="68"/>
      <c r="G66" s="52"/>
    </row>
    <row r="67" spans="1:12" s="51" customFormat="1" ht="19.5" customHeight="1" x14ac:dyDescent="0.2">
      <c r="A67" s="50"/>
      <c r="B67" s="50"/>
      <c r="C67" s="96" t="s">
        <v>219</v>
      </c>
      <c r="D67" s="96"/>
      <c r="G67" s="52"/>
      <c r="H67" s="67"/>
      <c r="I67" s="68" t="s">
        <v>22</v>
      </c>
      <c r="J67" s="67"/>
      <c r="K67" s="67"/>
      <c r="L67" s="67"/>
    </row>
    <row r="68" spans="1:12" s="51" customFormat="1" ht="10.5" customHeight="1" x14ac:dyDescent="0.2">
      <c r="A68" s="50"/>
      <c r="B68" s="50"/>
      <c r="C68" s="68"/>
      <c r="D68" s="68"/>
      <c r="G68" s="52"/>
    </row>
    <row r="69" spans="1:12" s="51" customFormat="1" ht="10.5" customHeight="1" x14ac:dyDescent="0.2">
      <c r="A69" s="50"/>
      <c r="B69" s="50"/>
      <c r="C69" s="68"/>
      <c r="D69" s="68"/>
      <c r="G69" s="52"/>
    </row>
    <row r="70" spans="1:12" s="51" customFormat="1" ht="13.5" x14ac:dyDescent="0.2">
      <c r="A70" s="50"/>
      <c r="B70" s="50"/>
      <c r="C70" s="99"/>
      <c r="D70" s="99"/>
      <c r="G70" s="52"/>
      <c r="H70" s="67"/>
      <c r="I70" s="66" t="s">
        <v>220</v>
      </c>
      <c r="J70" s="67"/>
      <c r="K70" s="67"/>
      <c r="L70" s="67"/>
    </row>
    <row r="71" spans="1:12" s="51" customFormat="1" ht="13.5" x14ac:dyDescent="0.2">
      <c r="A71" s="50"/>
      <c r="B71" s="50"/>
      <c r="C71" s="99"/>
      <c r="D71" s="99"/>
      <c r="G71" s="52"/>
      <c r="H71" s="63"/>
      <c r="I71" s="64" t="s">
        <v>24</v>
      </c>
      <c r="J71" s="63"/>
      <c r="K71" s="63"/>
      <c r="L71" s="63"/>
    </row>
    <row r="72" spans="1:12" s="51" customFormat="1" ht="13.5" x14ac:dyDescent="0.2">
      <c r="A72" s="50"/>
      <c r="B72" s="50"/>
      <c r="C72" s="95"/>
      <c r="D72" s="95"/>
      <c r="G72" s="52"/>
      <c r="H72" s="65"/>
      <c r="I72" s="66" t="s">
        <v>21</v>
      </c>
      <c r="J72" s="65"/>
      <c r="K72" s="65"/>
      <c r="L72" s="65"/>
    </row>
    <row r="73" spans="1:12" s="51" customFormat="1" ht="17.25" customHeight="1" x14ac:dyDescent="0.2">
      <c r="A73" s="50"/>
      <c r="B73" s="50"/>
      <c r="G73" s="52"/>
    </row>
    <row r="74" spans="1:12" s="51" customFormat="1" ht="17.25" customHeight="1" x14ac:dyDescent="0.2">
      <c r="A74" s="50"/>
      <c r="B74" s="50"/>
      <c r="G74" s="52"/>
    </row>
    <row r="75" spans="1:12" s="51" customFormat="1" ht="17.25" customHeight="1" x14ac:dyDescent="0.2">
      <c r="A75" s="50"/>
      <c r="B75" s="50"/>
      <c r="G75" s="52"/>
    </row>
    <row r="76" spans="1:12" s="51" customFormat="1" ht="17.25" customHeight="1" x14ac:dyDescent="0.2">
      <c r="A76" s="50"/>
      <c r="B76" s="50"/>
      <c r="G76" s="52"/>
      <c r="H76" s="67"/>
      <c r="I76" s="68" t="s">
        <v>221</v>
      </c>
      <c r="J76" s="67"/>
      <c r="K76" s="67"/>
      <c r="L76" s="67"/>
    </row>
    <row r="77" spans="1:12" x14ac:dyDescent="0.25">
      <c r="A77" s="50"/>
      <c r="B77" s="50"/>
      <c r="C77" s="96"/>
      <c r="D77" s="96"/>
      <c r="E77" s="51"/>
      <c r="F77" s="51"/>
      <c r="G77" s="52"/>
      <c r="H77" s="96"/>
      <c r="I77" s="96"/>
      <c r="J77" s="96"/>
      <c r="K77" s="96"/>
      <c r="L77" s="96"/>
    </row>
  </sheetData>
  <mergeCells count="25">
    <mergeCell ref="C60:D6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5:D55"/>
    <mergeCell ref="C56:D56"/>
    <mergeCell ref="C72:D72"/>
    <mergeCell ref="C77:D77"/>
    <mergeCell ref="H77:L77"/>
    <mergeCell ref="C61:D61"/>
    <mergeCell ref="C62:D62"/>
    <mergeCell ref="C63:D63"/>
    <mergeCell ref="C67:D67"/>
    <mergeCell ref="C70:D70"/>
    <mergeCell ref="C71:D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ca1-GV1</vt:lpstr>
      <vt:lpstr>ca1-GV2</vt:lpstr>
      <vt:lpstr>ca2-GV1</vt:lpstr>
      <vt:lpstr>ca2-GV2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2022-02-14T03:33:52Z</dcterms:created>
  <dcterms:modified xsi:type="dcterms:W3CDTF">2022-02-27T09:20:12Z</dcterms:modified>
</cp:coreProperties>
</file>